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6\17\"/>
    </mc:Choice>
  </mc:AlternateContent>
  <xr:revisionPtr revIDLastSave="0" documentId="8_{2B1A4781-0E46-493D-A8C2-0037753E3BB4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Лист1" sheetId="1" r:id="rId1"/>
  </sheets>
  <definedNames>
    <definedName name="_xlnm.Print_Area" localSheetId="0">Лист1!$A$1:$M$126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4" i="1" l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95" i="1" s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</calcChain>
</file>

<file path=xl/sharedStrings.xml><?xml version="1.0" encoding="utf-8"?>
<sst xmlns="http://schemas.openxmlformats.org/spreadsheetml/2006/main" count="524" uniqueCount="201">
  <si>
    <t>Материал</t>
  </si>
  <si>
    <t/>
  </si>
  <si>
    <t>325х6,0 ГОСТ 10705-В (20 ГОСТ 1050-2013) ПЭ 450 СТБ 2252-2012</t>
  </si>
  <si>
    <t>125(Т)</t>
  </si>
  <si>
    <t>273х6,0 ГОСТ 10705-В (20 ГОСТ 1050-2013) ПЭ 400 СТБ 2252-2012</t>
  </si>
  <si>
    <t>89х3,5 ГОСТ 10705-В (20)-1600/250-ПЭ 160</t>
  </si>
  <si>
    <t xml:space="preserve">ТУ 3441-008-70843705-2008 </t>
  </si>
  <si>
    <t>8536 90 010 0</t>
  </si>
  <si>
    <t>- сертификат качества товара;</t>
  </si>
  <si>
    <t xml:space="preserve">тройник 920х10,0- 3650-159х4,5-2000/800-ПЭ 1100/250 с длинами плеч основного трубопровода 1250/2400 мм (ответвление в право),  труба ø920 мм К52 тип 3, экспандированная, выполненная из термообработанного листа </t>
  </si>
  <si>
    <t>Лента сигнальная</t>
  </si>
  <si>
    <t>Товар приобретается для объекта капитального строительства: «Реконструкция участка тепловой сети от ТК-8Л до ТК-10аЛ по ул. В. Интернационалистов и до ЦТП № 13 пр-т Победы, 27 к.2а в г. Витебске».</t>
  </si>
  <si>
    <t>ед. изм</t>
  </si>
  <si>
    <t>Производитель</t>
  </si>
  <si>
    <t>Сталь</t>
  </si>
  <si>
    <t>7307 93 190 0</t>
  </si>
  <si>
    <t>7307 93 110 0</t>
  </si>
  <si>
    <t>7306 30 770 8</t>
  </si>
  <si>
    <t>Оплата за поставленный товар производится путем перечисления денежных средств с расчетного счета Покупателя на расчетный счет Продавца в течение 20 банковских дней по факту поставки всего объема товара.</t>
  </si>
  <si>
    <t>КЗС(Э)426/560</t>
  </si>
  <si>
    <t>3917 40 000 9</t>
  </si>
  <si>
    <t>920х10,0 ГОСТ 20295-85-К52 тип3-(17Г1С)-1500-ПЭ 1100, труба ø920 мм К52 тип3, экспандированная, выполненная из термообработанного листа</t>
  </si>
  <si>
    <t xml:space="preserve"> PN 2,5 (25), tраб=150°С, класс герметичности "А", 11с37п</t>
  </si>
  <si>
    <t>90-426х7,0 (7,0)-150  ГОСТ 17375 (20)-2700х1200-ПЭ 560 СТБ 2270-2012</t>
  </si>
  <si>
    <t>ПИ-концевой элемент (МЗИ-ТВК)</t>
  </si>
  <si>
    <t>ПИ-переход</t>
  </si>
  <si>
    <t>57х3,0 ГОСТ 10705-В (20)-900/250-ПЭ 125</t>
  </si>
  <si>
    <t>Манжета стенового ввода</t>
  </si>
  <si>
    <t>90-920х10,0-1080 ТС-583.000-245(17Г1С -1600-ПЭ 1100 СТБ 2270-2012, труба ø920 мм К52 тип3, экспандированная, выполненная из термообработанного листа</t>
  </si>
  <si>
    <t>89х3,5 ГОСТ 10705-В (20)-900/250-ПЭ 160</t>
  </si>
  <si>
    <t xml:space="preserve">920х10,0  ГОСТ 20295-85 К-52- тип3-(17Г1С(У)) -ПЭ 1100,  труба ø920 мм К52 тип 3, экспандированная, выполненная из термообработанного листа </t>
  </si>
  <si>
    <t>КЗС(Э)920/1100</t>
  </si>
  <si>
    <t>3919 10 120 0</t>
  </si>
  <si>
    <t xml:space="preserve">типа "КУК-5" в составе:                                                                                                                                                                                                                                                                                                                                                                                                                             
- втулка обжимная медная луженая d1.7 - 5 шт.;
- термоусаживаемая трубка на клеевой основе Ду 4мм, длиной 70мм - 5шт;                                                                                                  - термоусаживаемая трубка на клеевой основе Ду 32 мм, длиной 250 мм - 1шт;
- кабель соединительный NYM 5х1,5 - 10 м  герметик(силикон)-35 мл                                            изолента - 1 шт.                  </t>
  </si>
  <si>
    <t>7307 93 910 0</t>
  </si>
  <si>
    <t>- декларация соответствия товара требованиям ТР 2025/013/BY «О безопасности строительных материалов и изделий»;</t>
  </si>
  <si>
    <t>Срок поставки позиций №№ 2-90 спецификации - 60 календарных дней с момента регистрации договора на бирже.</t>
  </si>
  <si>
    <t>СПЕЦИФИКАЦИЯ № 1</t>
  </si>
  <si>
    <t>TУ 3434-004-61424010-2015</t>
  </si>
  <si>
    <t>м.п.</t>
  </si>
  <si>
    <t>219х6,0 ГОСТ 10705-80-В(20)-1500/3250-ПЭ 315, кран полнопроходной DN 200,  PN 2,5 (25), tраб=150°С, класс герметичности "А" по ГОСТ 9544-2015,  с герметичным редуктором, с вертикальным расположением вала органа управления под Т-образный ключ шестигранник, с металлической заглушкой изоляции на штоке (высота штока с редуктором = 3250 мм)</t>
  </si>
  <si>
    <t>ПИ-концевой элемент (МЗИ)</t>
  </si>
  <si>
    <t>57х3,0-1500/1300-ПЭ 125, СТБ 2270-2012, PN 2,5 (25), tраб=150°С, класс герметичности "А" по ГОСТ 9544-2015, в комплекте с  Т-образным ключом под шестигранник, с металлической заглушкой изоляции на штоке</t>
  </si>
  <si>
    <t>7307 93 990 0</t>
  </si>
  <si>
    <t>4016 93 000 5</t>
  </si>
  <si>
    <t>Ду-50х3,5</t>
  </si>
  <si>
    <t>90-920х10,0-1080 ТС-583.000-245(17Г1С -1600х2950-ПЭ 1100 СТБ 2270-2012, труба ø920 мм К52 тип3, экспандированная, выполненная из термообработанного листа</t>
  </si>
  <si>
    <t>Масса детали, кг</t>
  </si>
  <si>
    <t>426х7,0 ГОСТ 10705-В (20 ГОСТ 1050-2013) ПЭ 560 СТБ 2252-2012</t>
  </si>
  <si>
    <t>Рукав металлическийв в ПВХ изоляции</t>
  </si>
  <si>
    <t>ПИ-кран шаровой полнопроходной</t>
  </si>
  <si>
    <t xml:space="preserve"> 325х6,0 ГОСТ 10705-80-В(20)-1500/1300-ПЭ 450, кран полнопроходной DN 300,  PN 2,5 (25), tраб=150°С, класс герметичности "А" по ГОСТ 9544-2015,  с герметичным редуктором, с вертикальным расположением вала органа управления под Т-образный ключ шестигранник, с металлической заглушкой изоляции на штоке (высота штока с редуктором = 1300 мм)</t>
  </si>
  <si>
    <t>Наименование</t>
  </si>
  <si>
    <t xml:space="preserve">920х10,0 ГОСТ 20295-85(17Г1С(У))-4000/2400-ПЭ 1100, кран полнопроходной DN 900, PN 2,5 (25), tраб=150°С, класс герметичности "А" по ГОСТ 9544-2015,  с герметичным редуктором, с вертикальным расположением вала органа управления под Т-образный ключ шестигранник, с металлической заглушкой изоляции на штоке (высота штока с редуктором = 2400мм), труба ø920 мм К52 тип 3, экспандированная, выполненная из термообработанного листа </t>
  </si>
  <si>
    <t>159х4,5-1500/57х3-ПЭ250/125</t>
  </si>
  <si>
    <t>Цена за ед. без НДС бел.руб</t>
  </si>
  <si>
    <t xml:space="preserve">3500-920х10-2000-ПЭ1100, труба экспандированная, выполненная из термообработанного листа </t>
  </si>
  <si>
    <t>Термоусаживаемая муфта</t>
  </si>
  <si>
    <t>КЗС(Т)57/125</t>
  </si>
  <si>
    <t>СТБ 2252-2012</t>
  </si>
  <si>
    <t>1000х350х40 мм</t>
  </si>
  <si>
    <t>57х3,0-1500/700-ПЭ 125, СТБ 2270-2012, PN 2,5 (25), tраб=150°С, класс герметичности "А" по ГОСТ 9544-2015, в комплекте с  Т-образным ключом под шестигранник, с металлической заглушкой изоляции на штоке</t>
  </si>
  <si>
    <t>1000х415х40 мм</t>
  </si>
  <si>
    <t>7306 30 720 9</t>
  </si>
  <si>
    <t>КЗС(Т)159/250</t>
  </si>
  <si>
    <t>90-426х7,0 (7,0)-150  ГОСТ 17375 (20)-1200-ПЭ 560 СТБ 2270-2012</t>
  </si>
  <si>
    <t>8481 80 819 9</t>
  </si>
  <si>
    <t>ПИ-кран шаровой с редуктором</t>
  </si>
  <si>
    <t>Ø100</t>
  </si>
  <si>
    <t>Корпус пластик</t>
  </si>
  <si>
    <t>Комплект удлинения кабеля</t>
  </si>
  <si>
    <t>325х6,0 ГОСТ 10705-80 (20)-1500-ПЭ 450 СТБ 2270-20125</t>
  </si>
  <si>
    <t xml:space="preserve">типа "КУК-3" в составе:                                                                                                                                                                                                                                                                                                                                                                                                                             
- втулка обжимная медная луженая d1.7 - 5 шт.;
- термоусаживаемая трубка на клеевой основе Ду 4мм, длиной 70мм - 5шт;                                                                                                  - термоусаживаемая трубка на клеевой основе Ду 32 мм, длиной 250 мм - 1шт;
- кабель соединительный NYM 3х1,5 - 10 м  герметик(силикон)-35 мл                                            изолента - 1 шт.                  </t>
  </si>
  <si>
    <t>Металл, корпус пластик</t>
  </si>
  <si>
    <t>1000х260х40 мм</t>
  </si>
  <si>
    <t>3926 90</t>
  </si>
  <si>
    <t>7306 30 800 0</t>
  </si>
  <si>
    <t>Поставку по типу и объёмам осуществлять в строгом соответствии со спецификацией.</t>
  </si>
  <si>
    <t>шт.</t>
  </si>
  <si>
    <t>Труба защитная оцинкованная</t>
  </si>
  <si>
    <t>- декларация о соответствии или сертификат соответствия продукции требованиям ТР ТС 032/2013 «О безопасности оборудования, работающего под избыточным давлением»;</t>
  </si>
  <si>
    <t>Отвод стальной оцинкованный</t>
  </si>
  <si>
    <t>90-159х4,5 (4,5)-225 ГОСТ 17375 (20)-1000-ПЭ 250 СТБ 2270-2012</t>
  </si>
  <si>
    <t>Опора скользящая хомутовая                                              (с плоским основанием)</t>
  </si>
  <si>
    <t>450(Э)</t>
  </si>
  <si>
    <t>Комплект заделки стыка</t>
  </si>
  <si>
    <t>Терминал концевой измерительный</t>
  </si>
  <si>
    <t>СВ-160</t>
  </si>
  <si>
    <t>90-273х6,0 (6,0)-375 ГОСТ 17375 (20)-1000-ПЭ 400 СТБ 2270-2012</t>
  </si>
  <si>
    <t>17Г1С(У)/20</t>
  </si>
  <si>
    <t>159х4,5 ГОСТ 10705-80-В(20)-1500/1700-ПЭ250, кран полнопроходной DN150,  PN 2,5 (25), tраб=150°С, класс герметичности "А" по ГОСТ 9544-2015,  с герметичным редуктором, с вертикальным расположением вала органа управления под Т-образный ключ шестигранник, с металлической заглушкой изоляции на штоке (высота штока с редуктором = 1700 мм)</t>
  </si>
  <si>
    <t>SMC.FB-1300х250х140 (корпус полиэстер, УХЛ1  IP54)</t>
  </si>
  <si>
    <t>ГОСТ 3262-91</t>
  </si>
  <si>
    <t>Датой оплаты считается дата списания денежных средств с расчетного счета Покупателя.</t>
  </si>
  <si>
    <t>Труба стальная электросварная (гильза)</t>
  </si>
  <si>
    <t>- сертификат соответствия системы менеджмента качества ИСО 9001;</t>
  </si>
  <si>
    <t>ГОСТ, нормаль, № чертежа</t>
  </si>
  <si>
    <t>90-920х10,0-1080 ТС-583.000-245(17Г1С -2750х2500-ПЭ 1100 СТБ 2270-2012, труба ø920 мм К52 тип3, экспандированная, выполненная из термообработанного листа</t>
  </si>
  <si>
    <t>90-325х6,0 (6,0)-375 ГОСТ 17375 (20)-1000-ПЭ 450 СТБ 2270-2012</t>
  </si>
  <si>
    <t>90-426х7,0 (7,0)-150  ГОСТ 17375 (20)-2000х1200-ПЭ 560 СТБ 2270-2012</t>
  </si>
  <si>
    <t>№ п/п</t>
  </si>
  <si>
    <t>400(Э)</t>
  </si>
  <si>
    <t>- год выпуска товара - не ранее 2026 года.</t>
  </si>
  <si>
    <t>57х3,0 ГОСТ 10705-В (20)-2200/625-ПЭ 125</t>
  </si>
  <si>
    <t>17Г1С(У)</t>
  </si>
  <si>
    <t xml:space="preserve">ПИ-отвод 90 </t>
  </si>
  <si>
    <t>8481 30 910 8</t>
  </si>
  <si>
    <t>Ящик ковера наземный антивандальный</t>
  </si>
  <si>
    <t>Ящик ковера</t>
  </si>
  <si>
    <t>Сталь оцинкованная</t>
  </si>
  <si>
    <t>ГОСТ 10704-91</t>
  </si>
  <si>
    <t>КТ-12/Ш, класс защиты IP-54</t>
  </si>
  <si>
    <t>ТУ 4937-003-61424010-2015</t>
  </si>
  <si>
    <t>КОД ТН ВЭД</t>
  </si>
  <si>
    <t>Лента сварная</t>
  </si>
  <si>
    <t>1100(Э)</t>
  </si>
  <si>
    <t>1000х40х660(h) мм</t>
  </si>
  <si>
    <t>КЗС(Т)219/315</t>
  </si>
  <si>
    <t>Полиэтилен</t>
  </si>
  <si>
    <t>трубного типа (труба ø325*6мм), L= 1200мм., с площадкой для крепления приборов коммутационных системы ОДК внутри ковера, с крышкой, в комплекте с запорным устройством, с внутренним и наружным лакокрасочным покрытием.</t>
  </si>
  <si>
    <t>219х6,0 ГОСТ 10705-В (20 ГОСТ 1050-2013) ПЭ 315 СТБ 2252-2012</t>
  </si>
  <si>
    <t>Пенополиуретан</t>
  </si>
  <si>
    <t>560(Э)</t>
  </si>
  <si>
    <t xml:space="preserve">Требования, предъявляемые к товару:    </t>
  </si>
  <si>
    <t>кол-во</t>
  </si>
  <si>
    <t xml:space="preserve">- компоненты ППУ-утеплителя поставлять в фасовке на 1 стык.                                                                           </t>
  </si>
  <si>
    <t>Общая масса, кг</t>
  </si>
  <si>
    <t>Предложения на условиях полной или частичной предоплаты отклоняются.</t>
  </si>
  <si>
    <t>"Внимание тепловые сети"</t>
  </si>
  <si>
    <t>ПИ-труба</t>
  </si>
  <si>
    <t>СВ-315</t>
  </si>
  <si>
    <t>426х7-2000-57х3,0-1400/450-ПЭ560/125</t>
  </si>
  <si>
    <t>- гарантийный срок на остальной товар - в соответствии с гарантией завода-изготовителя;</t>
  </si>
  <si>
    <t>8537 10</t>
  </si>
  <si>
    <t>89х3,5 -1500/2600-ПЭ 160, СТБ 2270-2012, PN 2,5 (25), tраб=150°С, класс герметичности "А" по ГОСТ 9544-2015, в комплекте с  Т-образным ключом под шестигранник, с металлической заглушкой изоляции на штоке</t>
  </si>
  <si>
    <t>СТБ 2270-2012</t>
  </si>
  <si>
    <t>Р3-ЦПнг-32, с протяжкой</t>
  </si>
  <si>
    <t>ПИ-отвод 90 (МЗИ-ТВК)</t>
  </si>
  <si>
    <t>7409 11 000 0</t>
  </si>
  <si>
    <t xml:space="preserve">тройник 920х10,0-2500-219х6,0-  2200/850-ПЭ 1100/315,  труба ø920 мм К52 тип 3, экспандированная, выполненная из термообработанного листа </t>
  </si>
  <si>
    <t>Пластик</t>
  </si>
  <si>
    <t>ПИ-промежуточный элемент</t>
  </si>
  <si>
    <t>- паспорт завода-изготовителя;</t>
  </si>
  <si>
    <t>159х4,5 ГОСТ 10705-В (20 ГОСТ 1050-2013) ПЭ 250 СТБ 2252-2012</t>
  </si>
  <si>
    <t>ПИ-неподвижная опора</t>
  </si>
  <si>
    <t>СПЕЦИФИКАЦИЯ №  1</t>
  </si>
  <si>
    <t>1000х500х40 мм</t>
  </si>
  <si>
    <t>КЗС(Э)273/400</t>
  </si>
  <si>
    <t>Корпус: труба 325х6 ГОСТ 10704-90/В-20 ГОСТ 10705-80 L=495 мм, крышка: лист 12х310 ГОСТ 19903-74/С39 ГОСТ 27772-88</t>
  </si>
  <si>
    <t>- обеспечить защиту теплоизоляционного слоя на концах ПИ-труб и ПИ-фасонных изделий от проникновения влаги при транспортировке и хранении упаковкой в стрейч-пленку или аналогичный материал;</t>
  </si>
  <si>
    <t>Источник финансирования: собственные средства Покупателя, кредитные ресурсы.</t>
  </si>
  <si>
    <t>Бутилкаучук</t>
  </si>
  <si>
    <t>Размеры, мм</t>
  </si>
  <si>
    <t xml:space="preserve">тройник 920х10,0-2500-159х4,5 -2000/800-ПЭ 1100/250,  труба ø920 мм К52 тип 3, экспандированная, выполненная из термообработанного листа </t>
  </si>
  <si>
    <t>ОпСк-1100, для ПИ труб диаметром 920 мм ПЭ 1100 мм, в комплекте с паронитом</t>
  </si>
  <si>
    <t xml:space="preserve">Ковер для шарового крана </t>
  </si>
  <si>
    <t>КЗС(Т)89/160</t>
  </si>
  <si>
    <t>8544 49 910 8</t>
  </si>
  <si>
    <t>СВ-1110</t>
  </si>
  <si>
    <t xml:space="preserve">Требования, предъявляемые к упаковке товара:    </t>
  </si>
  <si>
    <t>ТУ BY 192143001. 001-2014</t>
  </si>
  <si>
    <t>7306 90 000 9</t>
  </si>
  <si>
    <t>325х6-2000-89х3,5-1100/450-ПЭ450/160</t>
  </si>
  <si>
    <t>Стоимость с НДС, бел.руб.</t>
  </si>
  <si>
    <t>КЗС(Э)325/450</t>
  </si>
  <si>
    <t>1420х12,0мм, L=500мм</t>
  </si>
  <si>
    <t>ТУ РБ 37526406.001-99</t>
  </si>
  <si>
    <t>8307 10 000 9</t>
  </si>
  <si>
    <t>Обязательно наличие следующих документов к товару:</t>
  </si>
  <si>
    <t>90-159х4,5 (4,5)-225 ГОСТ 17375 (20)-1000х2000-ПЭ 250 СТБ 2270-2013</t>
  </si>
  <si>
    <t>ПИ-тройник угловой</t>
  </si>
  <si>
    <t>Автоматический обратный клапан типа "Захлопка"</t>
  </si>
  <si>
    <t>Валюта платежа: белорусский рубль.</t>
  </si>
  <si>
    <t xml:space="preserve">тройник 920х10,0-2500-325х6,0-2300/1050-ПЭ 1100/450,  труба ø920 мм К52 тип 3, экспандированная, выполненная из термообработанного листа </t>
  </si>
  <si>
    <t>- гарантийный срок на ПИ-трубы и фасонные изделия не менее пяти лет, нормативный срок эксплуатации не менее 30 лет;</t>
  </si>
  <si>
    <t>3917</t>
  </si>
  <si>
    <t>Маты теплозвукоизоляционные из вспененного полиэтилена</t>
  </si>
  <si>
    <t>315(Т)</t>
  </si>
  <si>
    <t>Срок поставки позиции № 1 спецификации - 90 календарных дней с момента регистрации договора на бирже.</t>
  </si>
  <si>
    <t>Медь</t>
  </si>
  <si>
    <t>СТБ 2270-2013</t>
  </si>
  <si>
    <t xml:space="preserve">Металл, покрытие ПВХ </t>
  </si>
  <si>
    <t>250(Т)</t>
  </si>
  <si>
    <t>Кран шаровой стальной под приварку диаметром 150 мм</t>
  </si>
  <si>
    <t>1000х225х40 мм</t>
  </si>
  <si>
    <t>шт</t>
  </si>
  <si>
    <t>СВ-125</t>
  </si>
  <si>
    <t>ПИ-отвод 90</t>
  </si>
  <si>
    <t>160(Т)</t>
  </si>
  <si>
    <t>90-273х6,0 (6,0)-150  ГОСТ 17375 (20)-1000х1000(200)-ПЭ 400 СТБ 2270-2012</t>
  </si>
  <si>
    <t>1000х1200х40мм</t>
  </si>
  <si>
    <t>Ц-90 - 50х3,5</t>
  </si>
  <si>
    <t>90-159х4,5 (4,5)-225 ГОСТ 17375 (20)-1950х2000-ПЭ 250 СТБ 2270-2013</t>
  </si>
  <si>
    <t>1000х550х40 мм</t>
  </si>
  <si>
    <t>219х6,0 ГОСТ 10705-В (20)-2200-ПЭ 200</t>
  </si>
  <si>
    <t>КТ-11, класс защиты IP-54</t>
  </si>
  <si>
    <t>90-159х4,5 (4,5)-225 ГОСТ 17375 (20)-1950х1000-ПЭ 250 СТБ 2270-2012</t>
  </si>
  <si>
    <t>ГОСТ 3262-75</t>
  </si>
  <si>
    <t>Терминал промежуточный  измерительный</t>
  </si>
  <si>
    <t xml:space="preserve">920х1,0 ГОСТ 20295-85-К52 тип3-(17Г1С)--2200/625-ПЭ 1100, труба ø920 мм К52 тип3, экспандированная, выполненная из термообработанного листа </t>
  </si>
  <si>
    <t>- техническое свидетельство Минархитектуры и строительства РБ на применение кранов шаровых и муфт иностранного производства.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</si>
</sst>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justify" vertical="center" wrapText="1"/>
    </xf>
    <xf numFmtId="0" fontId="1" fillId="0" borderId="0" xfId="0" quotePrefix="1" applyFont="1" applyFill="1" applyAlignment="1">
      <alignment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quotePrefix="1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26"/>
  <sheetViews>
    <sheetView tabSelected="1" zoomScaleNormal="100" workbookViewId="0">
      <selection activeCell="A2" sqref="A2:K2"/>
    </sheetView>
  </sheetViews>
  <sheetFormatPr defaultColWidth="9.140625" defaultRowHeight="14.25" x14ac:dyDescent="0.2"/>
  <cols>
    <col min="1" max="1" width="7.140625" style="17" customWidth="1"/>
    <col min="2" max="2" width="18" style="17" customWidth="1"/>
    <col min="3" max="3" width="25.7109375" style="18" customWidth="1"/>
    <col min="4" max="4" width="43.5703125" style="18" customWidth="1"/>
    <col min="5" max="5" width="7.85546875" style="17" customWidth="1"/>
    <col min="6" max="6" width="8.85546875" style="17" customWidth="1"/>
    <col min="7" max="7" width="16.140625" style="17" customWidth="1"/>
    <col min="8" max="8" width="15.7109375" style="17" customWidth="1"/>
    <col min="9" max="9" width="18.42578125" style="17" customWidth="1"/>
    <col min="10" max="10" width="15.7109375" style="17" customWidth="1"/>
    <col min="11" max="11" width="11.42578125" style="17" customWidth="1"/>
    <col min="12" max="12" width="17" style="17" customWidth="1"/>
    <col min="13" max="13" width="18.28515625" style="17" customWidth="1"/>
    <col min="14" max="16384" width="9.140625" style="19"/>
  </cols>
  <sheetData>
    <row r="1" spans="1:13" s="8" customFormat="1" x14ac:dyDescent="0.25">
      <c r="A1" s="6"/>
      <c r="B1" s="6"/>
      <c r="C1" s="7"/>
      <c r="D1" s="7"/>
      <c r="E1" s="6"/>
      <c r="F1" s="6"/>
      <c r="G1" s="6"/>
      <c r="H1" s="6"/>
      <c r="I1" s="6"/>
      <c r="J1" s="6"/>
      <c r="K1" s="6"/>
      <c r="L1" s="6"/>
      <c r="M1" s="6"/>
    </row>
    <row r="2" spans="1:13" s="8" customFormat="1" ht="15" x14ac:dyDescent="0.25">
      <c r="A2" s="28" t="s">
        <v>37</v>
      </c>
      <c r="B2" s="28" t="s">
        <v>145</v>
      </c>
      <c r="C2" s="28"/>
      <c r="D2" s="28"/>
      <c r="E2" s="28"/>
      <c r="F2" s="28"/>
      <c r="G2" s="28"/>
      <c r="H2" s="28"/>
      <c r="I2" s="28"/>
      <c r="J2" s="28"/>
      <c r="K2" s="28"/>
      <c r="L2" s="6"/>
      <c r="M2" s="6"/>
    </row>
    <row r="3" spans="1:13" s="8" customFormat="1" ht="15" thickBot="1" x14ac:dyDescent="0.3">
      <c r="A3" s="6"/>
      <c r="B3" s="6"/>
      <c r="C3" s="7"/>
      <c r="D3" s="7"/>
      <c r="E3" s="6"/>
      <c r="F3" s="6"/>
      <c r="G3" s="6"/>
      <c r="H3" s="6"/>
      <c r="I3" s="6"/>
      <c r="J3" s="6"/>
      <c r="K3" s="6"/>
      <c r="L3" s="6"/>
      <c r="M3" s="6"/>
    </row>
    <row r="4" spans="1:13" s="2" customFormat="1" ht="43.5" thickBot="1" x14ac:dyDescent="0.3">
      <c r="A4" s="9" t="s">
        <v>100</v>
      </c>
      <c r="B4" s="10" t="s">
        <v>96</v>
      </c>
      <c r="C4" s="11" t="s">
        <v>52</v>
      </c>
      <c r="D4" s="10" t="s">
        <v>152</v>
      </c>
      <c r="E4" s="11" t="s">
        <v>12</v>
      </c>
      <c r="F4" s="10" t="s">
        <v>124</v>
      </c>
      <c r="G4" s="10" t="s">
        <v>47</v>
      </c>
      <c r="H4" s="11" t="s">
        <v>126</v>
      </c>
      <c r="I4" s="10" t="s">
        <v>0</v>
      </c>
      <c r="J4" s="11" t="s">
        <v>113</v>
      </c>
      <c r="K4" s="10" t="s">
        <v>13</v>
      </c>
      <c r="L4" s="10" t="s">
        <v>55</v>
      </c>
      <c r="M4" s="12" t="s">
        <v>163</v>
      </c>
    </row>
    <row r="5" spans="1:13" s="3" customFormat="1" ht="185.25" x14ac:dyDescent="0.25">
      <c r="A5" s="1">
        <v>1</v>
      </c>
      <c r="B5" s="1" t="s">
        <v>135</v>
      </c>
      <c r="C5" s="4" t="s">
        <v>67</v>
      </c>
      <c r="D5" s="20" t="s">
        <v>53</v>
      </c>
      <c r="E5" s="1" t="s">
        <v>78</v>
      </c>
      <c r="F5" s="1">
        <v>2</v>
      </c>
      <c r="G5" s="5">
        <v>1050</v>
      </c>
      <c r="H5" s="5">
        <f t="shared" ref="H5:H36" si="0">ROUND(F5*G5,2)</f>
        <v>2100</v>
      </c>
      <c r="I5" s="1" t="s">
        <v>104</v>
      </c>
      <c r="J5" s="1" t="s">
        <v>66</v>
      </c>
      <c r="K5" s="1"/>
      <c r="L5" s="21"/>
      <c r="M5" s="5"/>
    </row>
    <row r="6" spans="1:13" s="3" customFormat="1" ht="142.5" x14ac:dyDescent="0.25">
      <c r="A6" s="1">
        <v>2</v>
      </c>
      <c r="B6" s="1" t="s">
        <v>135</v>
      </c>
      <c r="C6" s="4" t="s">
        <v>67</v>
      </c>
      <c r="D6" s="20" t="s">
        <v>40</v>
      </c>
      <c r="E6" s="1" t="s">
        <v>78</v>
      </c>
      <c r="F6" s="1">
        <v>2</v>
      </c>
      <c r="G6" s="5">
        <v>114.9</v>
      </c>
      <c r="H6" s="5">
        <f t="shared" si="0"/>
        <v>229.8</v>
      </c>
      <c r="I6" s="1">
        <v>20</v>
      </c>
      <c r="J6" s="1" t="s">
        <v>66</v>
      </c>
      <c r="K6" s="1"/>
      <c r="L6" s="21"/>
      <c r="M6" s="5"/>
    </row>
    <row r="7" spans="1:13" s="3" customFormat="1" ht="142.5" x14ac:dyDescent="0.25">
      <c r="A7" s="1">
        <v>3</v>
      </c>
      <c r="B7" s="1" t="s">
        <v>135</v>
      </c>
      <c r="C7" s="4" t="s">
        <v>67</v>
      </c>
      <c r="D7" s="20" t="s">
        <v>90</v>
      </c>
      <c r="E7" s="1" t="s">
        <v>78</v>
      </c>
      <c r="F7" s="1">
        <v>2</v>
      </c>
      <c r="G7" s="5">
        <v>70.2</v>
      </c>
      <c r="H7" s="5">
        <f t="shared" si="0"/>
        <v>140.4</v>
      </c>
      <c r="I7" s="1">
        <v>20</v>
      </c>
      <c r="J7" s="1" t="s">
        <v>66</v>
      </c>
      <c r="K7" s="1"/>
      <c r="L7" s="21"/>
      <c r="M7" s="5"/>
    </row>
    <row r="8" spans="1:13" s="3" customFormat="1" ht="85.5" x14ac:dyDescent="0.25">
      <c r="A8" s="1">
        <v>4</v>
      </c>
      <c r="B8" s="1" t="s">
        <v>135</v>
      </c>
      <c r="C8" s="4" t="s">
        <v>50</v>
      </c>
      <c r="D8" s="20" t="s">
        <v>134</v>
      </c>
      <c r="E8" s="1" t="s">
        <v>78</v>
      </c>
      <c r="F8" s="1">
        <v>2</v>
      </c>
      <c r="G8" s="5">
        <v>18.3</v>
      </c>
      <c r="H8" s="5">
        <f t="shared" si="0"/>
        <v>36.6</v>
      </c>
      <c r="I8" s="1">
        <v>20</v>
      </c>
      <c r="J8" s="1" t="s">
        <v>66</v>
      </c>
      <c r="K8" s="1"/>
      <c r="L8" s="21"/>
      <c r="M8" s="5"/>
    </row>
    <row r="9" spans="1:13" s="3" customFormat="1" ht="142.5" x14ac:dyDescent="0.25">
      <c r="A9" s="1">
        <v>5</v>
      </c>
      <c r="B9" s="1" t="s">
        <v>135</v>
      </c>
      <c r="C9" s="4" t="s">
        <v>67</v>
      </c>
      <c r="D9" s="20" t="s">
        <v>51</v>
      </c>
      <c r="E9" s="1" t="s">
        <v>78</v>
      </c>
      <c r="F9" s="1">
        <v>2</v>
      </c>
      <c r="G9" s="5">
        <v>210.3</v>
      </c>
      <c r="H9" s="5">
        <f t="shared" si="0"/>
        <v>420.6</v>
      </c>
      <c r="I9" s="1">
        <v>20</v>
      </c>
      <c r="J9" s="1" t="s">
        <v>66</v>
      </c>
      <c r="K9" s="1"/>
      <c r="L9" s="21"/>
      <c r="M9" s="5"/>
    </row>
    <row r="10" spans="1:13" s="3" customFormat="1" ht="85.5" x14ac:dyDescent="0.25">
      <c r="A10" s="1">
        <v>6</v>
      </c>
      <c r="B10" s="1" t="s">
        <v>135</v>
      </c>
      <c r="C10" s="4" t="s">
        <v>50</v>
      </c>
      <c r="D10" s="20" t="s">
        <v>61</v>
      </c>
      <c r="E10" s="1" t="s">
        <v>78</v>
      </c>
      <c r="F10" s="1">
        <v>2</v>
      </c>
      <c r="G10" s="5">
        <v>10.7</v>
      </c>
      <c r="H10" s="5">
        <f t="shared" si="0"/>
        <v>21.4</v>
      </c>
      <c r="I10" s="1">
        <v>20</v>
      </c>
      <c r="J10" s="1" t="s">
        <v>66</v>
      </c>
      <c r="K10" s="1"/>
      <c r="L10" s="21"/>
      <c r="M10" s="5"/>
    </row>
    <row r="11" spans="1:13" s="3" customFormat="1" ht="85.5" x14ac:dyDescent="0.25">
      <c r="A11" s="1">
        <v>7</v>
      </c>
      <c r="B11" s="1" t="s">
        <v>135</v>
      </c>
      <c r="C11" s="4" t="s">
        <v>50</v>
      </c>
      <c r="D11" s="20" t="s">
        <v>42</v>
      </c>
      <c r="E11" s="1" t="s">
        <v>78</v>
      </c>
      <c r="F11" s="1">
        <v>2</v>
      </c>
      <c r="G11" s="5">
        <v>10.7</v>
      </c>
      <c r="H11" s="5">
        <f t="shared" si="0"/>
        <v>21.4</v>
      </c>
      <c r="I11" s="1">
        <v>20</v>
      </c>
      <c r="J11" s="1" t="s">
        <v>66</v>
      </c>
      <c r="K11" s="1"/>
      <c r="L11" s="21"/>
      <c r="M11" s="5"/>
    </row>
    <row r="12" spans="1:13" s="3" customFormat="1" ht="57" x14ac:dyDescent="0.25">
      <c r="A12" s="1">
        <v>8</v>
      </c>
      <c r="B12" s="1" t="s">
        <v>59</v>
      </c>
      <c r="C12" s="4" t="s">
        <v>129</v>
      </c>
      <c r="D12" s="20" t="s">
        <v>30</v>
      </c>
      <c r="E12" s="1" t="s">
        <v>39</v>
      </c>
      <c r="F12" s="1">
        <v>847</v>
      </c>
      <c r="G12" s="5">
        <v>278.10000000000002</v>
      </c>
      <c r="H12" s="5">
        <f t="shared" si="0"/>
        <v>235550.7</v>
      </c>
      <c r="I12" s="1" t="s">
        <v>104</v>
      </c>
      <c r="J12" s="1" t="s">
        <v>161</v>
      </c>
      <c r="K12" s="1"/>
      <c r="L12" s="21"/>
      <c r="M12" s="5"/>
    </row>
    <row r="13" spans="1:13" s="3" customFormat="1" ht="28.5" x14ac:dyDescent="0.25">
      <c r="A13" s="1">
        <v>9</v>
      </c>
      <c r="B13" s="1" t="s">
        <v>59</v>
      </c>
      <c r="C13" s="4" t="s">
        <v>129</v>
      </c>
      <c r="D13" s="20" t="s">
        <v>4</v>
      </c>
      <c r="E13" s="1" t="s">
        <v>39</v>
      </c>
      <c r="F13" s="1">
        <v>71</v>
      </c>
      <c r="G13" s="5">
        <v>52.03</v>
      </c>
      <c r="H13" s="5">
        <f t="shared" si="0"/>
        <v>3694.13</v>
      </c>
      <c r="I13" s="1">
        <v>20</v>
      </c>
      <c r="J13" s="1" t="s">
        <v>76</v>
      </c>
      <c r="K13" s="1"/>
      <c r="L13" s="21"/>
      <c r="M13" s="5"/>
    </row>
    <row r="14" spans="1:13" s="3" customFormat="1" ht="28.5" x14ac:dyDescent="0.25">
      <c r="A14" s="1">
        <v>10</v>
      </c>
      <c r="B14" s="1" t="s">
        <v>59</v>
      </c>
      <c r="C14" s="4" t="s">
        <v>129</v>
      </c>
      <c r="D14" s="20" t="s">
        <v>120</v>
      </c>
      <c r="E14" s="1" t="s">
        <v>39</v>
      </c>
      <c r="F14" s="1">
        <v>1.5</v>
      </c>
      <c r="G14" s="5">
        <v>39.31</v>
      </c>
      <c r="H14" s="5">
        <f t="shared" si="0"/>
        <v>58.97</v>
      </c>
      <c r="I14" s="1">
        <v>20</v>
      </c>
      <c r="J14" s="1" t="s">
        <v>76</v>
      </c>
      <c r="K14" s="1"/>
      <c r="L14" s="21"/>
      <c r="M14" s="5"/>
    </row>
    <row r="15" spans="1:13" s="3" customFormat="1" ht="28.5" x14ac:dyDescent="0.25">
      <c r="A15" s="1">
        <v>11</v>
      </c>
      <c r="B15" s="1" t="s">
        <v>59</v>
      </c>
      <c r="C15" s="4" t="s">
        <v>129</v>
      </c>
      <c r="D15" s="20" t="s">
        <v>2</v>
      </c>
      <c r="E15" s="1" t="s">
        <v>39</v>
      </c>
      <c r="F15" s="1">
        <v>61</v>
      </c>
      <c r="G15" s="5">
        <v>62.19</v>
      </c>
      <c r="H15" s="5">
        <f t="shared" si="0"/>
        <v>3793.59</v>
      </c>
      <c r="I15" s="1">
        <v>20</v>
      </c>
      <c r="J15" s="1" t="s">
        <v>76</v>
      </c>
      <c r="K15" s="1"/>
      <c r="L15" s="21"/>
      <c r="M15" s="5"/>
    </row>
    <row r="16" spans="1:13" s="3" customFormat="1" ht="28.5" x14ac:dyDescent="0.25">
      <c r="A16" s="1">
        <v>12</v>
      </c>
      <c r="B16" s="1" t="s">
        <v>59</v>
      </c>
      <c r="C16" s="4" t="s">
        <v>129</v>
      </c>
      <c r="D16" s="20" t="s">
        <v>48</v>
      </c>
      <c r="E16" s="1" t="s">
        <v>39</v>
      </c>
      <c r="F16" s="1">
        <v>88</v>
      </c>
      <c r="G16" s="5">
        <v>94.55</v>
      </c>
      <c r="H16" s="5">
        <f t="shared" si="0"/>
        <v>8320.4</v>
      </c>
      <c r="I16" s="1">
        <v>20</v>
      </c>
      <c r="J16" s="1" t="s">
        <v>76</v>
      </c>
      <c r="K16" s="1"/>
      <c r="L16" s="21"/>
      <c r="M16" s="5"/>
    </row>
    <row r="17" spans="1:13" s="3" customFormat="1" ht="28.5" x14ac:dyDescent="0.25">
      <c r="A17" s="1">
        <v>13</v>
      </c>
      <c r="B17" s="1" t="s">
        <v>59</v>
      </c>
      <c r="C17" s="4" t="s">
        <v>129</v>
      </c>
      <c r="D17" s="20" t="s">
        <v>143</v>
      </c>
      <c r="E17" s="1" t="s">
        <v>39</v>
      </c>
      <c r="F17" s="1">
        <v>5</v>
      </c>
      <c r="G17" s="5">
        <v>22.26</v>
      </c>
      <c r="H17" s="5">
        <f t="shared" si="0"/>
        <v>111.3</v>
      </c>
      <c r="I17" s="1">
        <v>20</v>
      </c>
      <c r="J17" s="1" t="s">
        <v>17</v>
      </c>
      <c r="K17" s="1"/>
      <c r="L17" s="21"/>
      <c r="M17" s="5"/>
    </row>
    <row r="18" spans="1:13" s="3" customFormat="1" ht="71.25" x14ac:dyDescent="0.25">
      <c r="A18" s="1">
        <v>14</v>
      </c>
      <c r="B18" s="1" t="s">
        <v>135</v>
      </c>
      <c r="C18" s="4" t="s">
        <v>105</v>
      </c>
      <c r="D18" s="20" t="s">
        <v>46</v>
      </c>
      <c r="E18" s="1" t="s">
        <v>78</v>
      </c>
      <c r="F18" s="1">
        <v>1</v>
      </c>
      <c r="G18" s="5">
        <v>945</v>
      </c>
      <c r="H18" s="5">
        <f t="shared" si="0"/>
        <v>945</v>
      </c>
      <c r="I18" s="1" t="s">
        <v>104</v>
      </c>
      <c r="J18" s="1" t="s">
        <v>34</v>
      </c>
      <c r="K18" s="1"/>
      <c r="L18" s="21"/>
      <c r="M18" s="5"/>
    </row>
    <row r="19" spans="1:13" s="3" customFormat="1" ht="71.25" x14ac:dyDescent="0.25">
      <c r="A19" s="1">
        <v>15</v>
      </c>
      <c r="B19" s="1" t="s">
        <v>135</v>
      </c>
      <c r="C19" s="4" t="s">
        <v>105</v>
      </c>
      <c r="D19" s="20" t="s">
        <v>97</v>
      </c>
      <c r="E19" s="1" t="s">
        <v>78</v>
      </c>
      <c r="F19" s="1">
        <v>1</v>
      </c>
      <c r="G19" s="5">
        <v>697.8</v>
      </c>
      <c r="H19" s="5">
        <f t="shared" si="0"/>
        <v>697.8</v>
      </c>
      <c r="I19" s="1" t="s">
        <v>104</v>
      </c>
      <c r="J19" s="1" t="s">
        <v>34</v>
      </c>
      <c r="K19" s="1"/>
      <c r="L19" s="21"/>
      <c r="M19" s="5"/>
    </row>
    <row r="20" spans="1:13" s="3" customFormat="1" ht="71.25" x14ac:dyDescent="0.25">
      <c r="A20" s="1">
        <v>16</v>
      </c>
      <c r="B20" s="1" t="s">
        <v>135</v>
      </c>
      <c r="C20" s="4" t="s">
        <v>105</v>
      </c>
      <c r="D20" s="20" t="s">
        <v>28</v>
      </c>
      <c r="E20" s="1" t="s">
        <v>78</v>
      </c>
      <c r="F20" s="1">
        <v>34</v>
      </c>
      <c r="G20" s="5">
        <v>664.6</v>
      </c>
      <c r="H20" s="5">
        <f t="shared" si="0"/>
        <v>22596.400000000001</v>
      </c>
      <c r="I20" s="1" t="s">
        <v>104</v>
      </c>
      <c r="J20" s="1" t="s">
        <v>34</v>
      </c>
      <c r="K20" s="1"/>
      <c r="L20" s="21"/>
      <c r="M20" s="5"/>
    </row>
    <row r="21" spans="1:13" s="3" customFormat="1" ht="28.5" x14ac:dyDescent="0.25">
      <c r="A21" s="1">
        <v>17</v>
      </c>
      <c r="B21" s="1" t="s">
        <v>135</v>
      </c>
      <c r="C21" s="4" t="s">
        <v>105</v>
      </c>
      <c r="D21" s="20" t="s">
        <v>98</v>
      </c>
      <c r="E21" s="1" t="s">
        <v>78</v>
      </c>
      <c r="F21" s="1">
        <v>6</v>
      </c>
      <c r="G21" s="5">
        <v>123.8</v>
      </c>
      <c r="H21" s="5">
        <f t="shared" si="0"/>
        <v>742.8</v>
      </c>
      <c r="I21" s="1">
        <v>20</v>
      </c>
      <c r="J21" s="1" t="s">
        <v>16</v>
      </c>
      <c r="K21" s="1"/>
      <c r="L21" s="21"/>
      <c r="M21" s="5"/>
    </row>
    <row r="22" spans="1:13" s="3" customFormat="1" ht="28.5" x14ac:dyDescent="0.25">
      <c r="A22" s="1">
        <v>18</v>
      </c>
      <c r="B22" s="1" t="s">
        <v>135</v>
      </c>
      <c r="C22" s="4" t="s">
        <v>105</v>
      </c>
      <c r="D22" s="20" t="s">
        <v>88</v>
      </c>
      <c r="E22" s="1" t="s">
        <v>78</v>
      </c>
      <c r="F22" s="1">
        <v>6</v>
      </c>
      <c r="G22" s="5">
        <v>106.4</v>
      </c>
      <c r="H22" s="5">
        <f t="shared" si="0"/>
        <v>638.4</v>
      </c>
      <c r="I22" s="1">
        <v>20</v>
      </c>
      <c r="J22" s="1" t="s">
        <v>16</v>
      </c>
      <c r="K22" s="1"/>
      <c r="L22" s="21"/>
      <c r="M22" s="5"/>
    </row>
    <row r="23" spans="1:13" s="3" customFormat="1" ht="28.5" x14ac:dyDescent="0.25">
      <c r="A23" s="1">
        <v>19</v>
      </c>
      <c r="B23" s="1" t="s">
        <v>135</v>
      </c>
      <c r="C23" s="4" t="s">
        <v>105</v>
      </c>
      <c r="D23" s="20" t="s">
        <v>196</v>
      </c>
      <c r="E23" s="1" t="s">
        <v>78</v>
      </c>
      <c r="F23" s="1">
        <v>1</v>
      </c>
      <c r="G23" s="5">
        <v>66.400000000000006</v>
      </c>
      <c r="H23" s="5">
        <f t="shared" si="0"/>
        <v>66.400000000000006</v>
      </c>
      <c r="I23" s="1">
        <v>20</v>
      </c>
      <c r="J23" s="1" t="s">
        <v>16</v>
      </c>
      <c r="K23" s="1"/>
      <c r="L23" s="21"/>
      <c r="M23" s="5"/>
    </row>
    <row r="24" spans="1:13" s="3" customFormat="1" ht="28.5" x14ac:dyDescent="0.25">
      <c r="A24" s="1">
        <v>20</v>
      </c>
      <c r="B24" s="1" t="s">
        <v>180</v>
      </c>
      <c r="C24" s="4" t="s">
        <v>187</v>
      </c>
      <c r="D24" s="20" t="s">
        <v>192</v>
      </c>
      <c r="E24" s="1" t="s">
        <v>78</v>
      </c>
      <c r="F24" s="1">
        <v>1</v>
      </c>
      <c r="G24" s="5">
        <v>44.4</v>
      </c>
      <c r="H24" s="5">
        <f t="shared" si="0"/>
        <v>44.4</v>
      </c>
      <c r="I24" s="1">
        <v>20</v>
      </c>
      <c r="J24" s="1" t="s">
        <v>16</v>
      </c>
      <c r="K24" s="1"/>
      <c r="L24" s="21"/>
      <c r="M24" s="5"/>
    </row>
    <row r="25" spans="1:13" s="3" customFormat="1" ht="28.5" x14ac:dyDescent="0.25">
      <c r="A25" s="1">
        <v>21</v>
      </c>
      <c r="B25" s="1" t="s">
        <v>135</v>
      </c>
      <c r="C25" s="4" t="s">
        <v>187</v>
      </c>
      <c r="D25" s="20" t="s">
        <v>82</v>
      </c>
      <c r="E25" s="1" t="s">
        <v>78</v>
      </c>
      <c r="F25" s="1">
        <v>1</v>
      </c>
      <c r="G25" s="5">
        <v>45</v>
      </c>
      <c r="H25" s="5">
        <f t="shared" si="0"/>
        <v>45</v>
      </c>
      <c r="I25" s="1">
        <v>20</v>
      </c>
      <c r="J25" s="1" t="s">
        <v>16</v>
      </c>
      <c r="K25" s="1"/>
      <c r="L25" s="21"/>
      <c r="M25" s="5"/>
    </row>
    <row r="26" spans="1:13" s="3" customFormat="1" ht="28.5" x14ac:dyDescent="0.25">
      <c r="A26" s="1">
        <v>22</v>
      </c>
      <c r="B26" s="1" t="s">
        <v>180</v>
      </c>
      <c r="C26" s="4" t="s">
        <v>187</v>
      </c>
      <c r="D26" s="20" t="s">
        <v>169</v>
      </c>
      <c r="E26" s="1" t="s">
        <v>78</v>
      </c>
      <c r="F26" s="1">
        <v>1</v>
      </c>
      <c r="G26" s="5">
        <v>45</v>
      </c>
      <c r="H26" s="5">
        <f t="shared" si="0"/>
        <v>45</v>
      </c>
      <c r="I26" s="1">
        <v>20</v>
      </c>
      <c r="J26" s="1" t="s">
        <v>16</v>
      </c>
      <c r="K26" s="1"/>
      <c r="L26" s="21"/>
      <c r="M26" s="5"/>
    </row>
    <row r="27" spans="1:13" s="3" customFormat="1" ht="28.5" x14ac:dyDescent="0.25">
      <c r="A27" s="1">
        <v>23</v>
      </c>
      <c r="B27" s="1" t="s">
        <v>135</v>
      </c>
      <c r="C27" s="4" t="s">
        <v>187</v>
      </c>
      <c r="D27" s="20" t="s">
        <v>99</v>
      </c>
      <c r="E27" s="1" t="s">
        <v>78</v>
      </c>
      <c r="F27" s="1">
        <v>1</v>
      </c>
      <c r="G27" s="5">
        <v>249.9</v>
      </c>
      <c r="H27" s="5">
        <f t="shared" si="0"/>
        <v>249.9</v>
      </c>
      <c r="I27" s="1">
        <v>20</v>
      </c>
      <c r="J27" s="1" t="s">
        <v>16</v>
      </c>
      <c r="K27" s="1"/>
      <c r="L27" s="21"/>
      <c r="M27" s="5"/>
    </row>
    <row r="28" spans="1:13" s="3" customFormat="1" ht="28.5" x14ac:dyDescent="0.25">
      <c r="A28" s="1">
        <v>24</v>
      </c>
      <c r="B28" s="1" t="s">
        <v>135</v>
      </c>
      <c r="C28" s="4" t="s">
        <v>187</v>
      </c>
      <c r="D28" s="20" t="s">
        <v>23</v>
      </c>
      <c r="E28" s="1" t="s">
        <v>78</v>
      </c>
      <c r="F28" s="1">
        <v>1</v>
      </c>
      <c r="G28" s="5">
        <v>304.5</v>
      </c>
      <c r="H28" s="5">
        <f t="shared" si="0"/>
        <v>304.5</v>
      </c>
      <c r="I28" s="1">
        <v>20</v>
      </c>
      <c r="J28" s="1" t="s">
        <v>16</v>
      </c>
      <c r="K28" s="1"/>
      <c r="L28" s="21"/>
      <c r="M28" s="5"/>
    </row>
    <row r="29" spans="1:13" s="3" customFormat="1" ht="28.5" x14ac:dyDescent="0.25">
      <c r="A29" s="1">
        <v>25</v>
      </c>
      <c r="B29" s="1" t="s">
        <v>135</v>
      </c>
      <c r="C29" s="4" t="s">
        <v>137</v>
      </c>
      <c r="D29" s="20" t="s">
        <v>189</v>
      </c>
      <c r="E29" s="1" t="s">
        <v>78</v>
      </c>
      <c r="F29" s="1">
        <v>2</v>
      </c>
      <c r="G29" s="5">
        <v>106.4</v>
      </c>
      <c r="H29" s="5">
        <f t="shared" si="0"/>
        <v>212.8</v>
      </c>
      <c r="I29" s="1">
        <v>20</v>
      </c>
      <c r="J29" s="1" t="s">
        <v>16</v>
      </c>
      <c r="K29" s="1"/>
      <c r="L29" s="21"/>
      <c r="M29" s="5"/>
    </row>
    <row r="30" spans="1:13" s="3" customFormat="1" ht="28.5" x14ac:dyDescent="0.25">
      <c r="A30" s="1">
        <v>26</v>
      </c>
      <c r="B30" s="1" t="s">
        <v>135</v>
      </c>
      <c r="C30" s="4" t="s">
        <v>187</v>
      </c>
      <c r="D30" s="20" t="s">
        <v>65</v>
      </c>
      <c r="E30" s="1" t="s">
        <v>78</v>
      </c>
      <c r="F30" s="1">
        <v>2</v>
      </c>
      <c r="G30" s="5">
        <v>304.5</v>
      </c>
      <c r="H30" s="5">
        <f t="shared" si="0"/>
        <v>609</v>
      </c>
      <c r="I30" s="1">
        <v>20</v>
      </c>
      <c r="J30" s="1" t="s">
        <v>16</v>
      </c>
      <c r="K30" s="1"/>
      <c r="L30" s="21"/>
      <c r="M30" s="5"/>
    </row>
    <row r="31" spans="1:13" s="3" customFormat="1" ht="57" x14ac:dyDescent="0.25">
      <c r="A31" s="1">
        <v>27</v>
      </c>
      <c r="B31" s="1" t="s">
        <v>135</v>
      </c>
      <c r="C31" s="4" t="s">
        <v>24</v>
      </c>
      <c r="D31" s="20" t="s">
        <v>199</v>
      </c>
      <c r="E31" s="1" t="s">
        <v>78</v>
      </c>
      <c r="F31" s="1">
        <v>4</v>
      </c>
      <c r="G31" s="5">
        <v>776</v>
      </c>
      <c r="H31" s="5">
        <f t="shared" si="0"/>
        <v>3104</v>
      </c>
      <c r="I31" s="1" t="s">
        <v>104</v>
      </c>
      <c r="J31" s="1" t="s">
        <v>161</v>
      </c>
      <c r="K31" s="1"/>
      <c r="L31" s="21"/>
      <c r="M31" s="5"/>
    </row>
    <row r="32" spans="1:13" s="3" customFormat="1" ht="28.5" x14ac:dyDescent="0.25">
      <c r="A32" s="1">
        <v>28</v>
      </c>
      <c r="B32" s="1" t="s">
        <v>135</v>
      </c>
      <c r="C32" s="4" t="s">
        <v>41</v>
      </c>
      <c r="D32" s="20" t="s">
        <v>194</v>
      </c>
      <c r="E32" s="1" t="s">
        <v>78</v>
      </c>
      <c r="F32" s="1">
        <v>2</v>
      </c>
      <c r="G32" s="5">
        <v>91.6</v>
      </c>
      <c r="H32" s="5">
        <f t="shared" si="0"/>
        <v>183.2</v>
      </c>
      <c r="I32" s="1">
        <v>20</v>
      </c>
      <c r="J32" s="1" t="s">
        <v>17</v>
      </c>
      <c r="K32" s="1"/>
      <c r="L32" s="21"/>
      <c r="M32" s="5"/>
    </row>
    <row r="33" spans="1:13" s="3" customFormat="1" ht="28.5" x14ac:dyDescent="0.25">
      <c r="A33" s="1">
        <v>29</v>
      </c>
      <c r="B33" s="1" t="s">
        <v>135</v>
      </c>
      <c r="C33" s="4" t="s">
        <v>41</v>
      </c>
      <c r="D33" s="20" t="s">
        <v>29</v>
      </c>
      <c r="E33" s="1" t="s">
        <v>78</v>
      </c>
      <c r="F33" s="1">
        <v>1</v>
      </c>
      <c r="G33" s="5">
        <v>25.1</v>
      </c>
      <c r="H33" s="5">
        <f t="shared" si="0"/>
        <v>25.1</v>
      </c>
      <c r="I33" s="1">
        <v>20</v>
      </c>
      <c r="J33" s="1" t="s">
        <v>17</v>
      </c>
      <c r="K33" s="1"/>
      <c r="L33" s="21"/>
      <c r="M33" s="5"/>
    </row>
    <row r="34" spans="1:13" s="3" customFormat="1" ht="28.5" x14ac:dyDescent="0.25">
      <c r="A34" s="1">
        <v>30</v>
      </c>
      <c r="B34" s="1" t="s">
        <v>135</v>
      </c>
      <c r="C34" s="4" t="s">
        <v>41</v>
      </c>
      <c r="D34" s="20" t="s">
        <v>5</v>
      </c>
      <c r="E34" s="1" t="s">
        <v>78</v>
      </c>
      <c r="F34" s="1">
        <v>1</v>
      </c>
      <c r="G34" s="5">
        <v>25.1</v>
      </c>
      <c r="H34" s="5">
        <f t="shared" si="0"/>
        <v>25.1</v>
      </c>
      <c r="I34" s="1">
        <v>20</v>
      </c>
      <c r="J34" s="1" t="s">
        <v>17</v>
      </c>
      <c r="K34" s="1"/>
      <c r="L34" s="21"/>
      <c r="M34" s="5"/>
    </row>
    <row r="35" spans="1:13" s="3" customFormat="1" ht="28.5" x14ac:dyDescent="0.25">
      <c r="A35" s="1">
        <v>31</v>
      </c>
      <c r="B35" s="1" t="s">
        <v>135</v>
      </c>
      <c r="C35" s="4" t="s">
        <v>41</v>
      </c>
      <c r="D35" s="20" t="s">
        <v>26</v>
      </c>
      <c r="E35" s="1" t="s">
        <v>78</v>
      </c>
      <c r="F35" s="1">
        <v>1</v>
      </c>
      <c r="G35" s="5">
        <v>16.5</v>
      </c>
      <c r="H35" s="5">
        <f t="shared" si="0"/>
        <v>16.5</v>
      </c>
      <c r="I35" s="1">
        <v>20</v>
      </c>
      <c r="J35" s="1" t="s">
        <v>17</v>
      </c>
      <c r="K35" s="1"/>
      <c r="L35" s="21"/>
      <c r="M35" s="5"/>
    </row>
    <row r="36" spans="1:13" s="3" customFormat="1" ht="28.5" x14ac:dyDescent="0.25">
      <c r="A36" s="1">
        <v>32</v>
      </c>
      <c r="B36" s="1" t="s">
        <v>135</v>
      </c>
      <c r="C36" s="4" t="s">
        <v>41</v>
      </c>
      <c r="D36" s="20" t="s">
        <v>103</v>
      </c>
      <c r="E36" s="1" t="s">
        <v>78</v>
      </c>
      <c r="F36" s="1">
        <v>3</v>
      </c>
      <c r="G36" s="5">
        <v>16.5</v>
      </c>
      <c r="H36" s="5">
        <f t="shared" si="0"/>
        <v>49.5</v>
      </c>
      <c r="I36" s="1">
        <v>20</v>
      </c>
      <c r="J36" s="1" t="s">
        <v>17</v>
      </c>
      <c r="K36" s="1"/>
      <c r="L36" s="21"/>
      <c r="M36" s="5"/>
    </row>
    <row r="37" spans="1:13" s="3" customFormat="1" ht="57" x14ac:dyDescent="0.25">
      <c r="A37" s="1">
        <v>33</v>
      </c>
      <c r="B37" s="1" t="s">
        <v>135</v>
      </c>
      <c r="C37" s="4" t="s">
        <v>141</v>
      </c>
      <c r="D37" s="20" t="s">
        <v>21</v>
      </c>
      <c r="E37" s="1" t="s">
        <v>78</v>
      </c>
      <c r="F37" s="1">
        <v>2</v>
      </c>
      <c r="G37" s="5">
        <v>527.4</v>
      </c>
      <c r="H37" s="5">
        <f t="shared" ref="H37:H68" si="1">ROUND(F37*G37,2)</f>
        <v>1054.8</v>
      </c>
      <c r="I37" s="1" t="s">
        <v>104</v>
      </c>
      <c r="J37" s="1" t="s">
        <v>161</v>
      </c>
      <c r="K37" s="1"/>
      <c r="L37" s="21"/>
      <c r="M37" s="5"/>
    </row>
    <row r="38" spans="1:13" s="3" customFormat="1" ht="28.5" x14ac:dyDescent="0.25">
      <c r="A38" s="1">
        <v>34</v>
      </c>
      <c r="B38" s="1" t="s">
        <v>135</v>
      </c>
      <c r="C38" s="4" t="s">
        <v>141</v>
      </c>
      <c r="D38" s="20" t="s">
        <v>71</v>
      </c>
      <c r="E38" s="1" t="s">
        <v>78</v>
      </c>
      <c r="F38" s="1">
        <v>2</v>
      </c>
      <c r="G38" s="5">
        <v>61.8</v>
      </c>
      <c r="H38" s="5">
        <f t="shared" si="1"/>
        <v>123.6</v>
      </c>
      <c r="I38" s="1">
        <v>20</v>
      </c>
      <c r="J38" s="1" t="s">
        <v>76</v>
      </c>
      <c r="K38" s="1"/>
      <c r="L38" s="21"/>
      <c r="M38" s="5"/>
    </row>
    <row r="39" spans="1:13" s="3" customFormat="1" ht="57" x14ac:dyDescent="0.25">
      <c r="A39" s="1">
        <v>35</v>
      </c>
      <c r="B39" s="1" t="s">
        <v>135</v>
      </c>
      <c r="C39" s="4" t="s">
        <v>170</v>
      </c>
      <c r="D39" s="20" t="s">
        <v>153</v>
      </c>
      <c r="E39" s="1" t="s">
        <v>78</v>
      </c>
      <c r="F39" s="1">
        <v>3</v>
      </c>
      <c r="G39" s="5">
        <v>919.5</v>
      </c>
      <c r="H39" s="5">
        <f t="shared" si="1"/>
        <v>2758.5</v>
      </c>
      <c r="I39" s="1" t="s">
        <v>89</v>
      </c>
      <c r="J39" s="1" t="s">
        <v>43</v>
      </c>
      <c r="K39" s="1"/>
      <c r="L39" s="21"/>
      <c r="M39" s="5"/>
    </row>
    <row r="40" spans="1:13" s="3" customFormat="1" ht="57" x14ac:dyDescent="0.25">
      <c r="A40" s="1">
        <v>36</v>
      </c>
      <c r="B40" s="1" t="s">
        <v>135</v>
      </c>
      <c r="C40" s="4" t="s">
        <v>170</v>
      </c>
      <c r="D40" s="20" t="s">
        <v>139</v>
      </c>
      <c r="E40" s="1" t="s">
        <v>78</v>
      </c>
      <c r="F40" s="1">
        <v>2</v>
      </c>
      <c r="G40" s="5">
        <v>950.3</v>
      </c>
      <c r="H40" s="5">
        <f t="shared" si="1"/>
        <v>1900.6</v>
      </c>
      <c r="I40" s="1" t="s">
        <v>89</v>
      </c>
      <c r="J40" s="1" t="s">
        <v>43</v>
      </c>
      <c r="K40" s="1"/>
      <c r="L40" s="21"/>
      <c r="M40" s="5"/>
    </row>
    <row r="41" spans="1:13" s="3" customFormat="1" ht="85.5" x14ac:dyDescent="0.25">
      <c r="A41" s="1">
        <v>37</v>
      </c>
      <c r="B41" s="1" t="s">
        <v>135</v>
      </c>
      <c r="C41" s="4" t="s">
        <v>170</v>
      </c>
      <c r="D41" s="20" t="s">
        <v>9</v>
      </c>
      <c r="E41" s="1" t="s">
        <v>78</v>
      </c>
      <c r="F41" s="1">
        <v>1</v>
      </c>
      <c r="G41" s="5">
        <v>919.5</v>
      </c>
      <c r="H41" s="5">
        <f t="shared" si="1"/>
        <v>919.5</v>
      </c>
      <c r="I41" s="1" t="s">
        <v>89</v>
      </c>
      <c r="J41" s="1" t="s">
        <v>43</v>
      </c>
      <c r="K41" s="1"/>
      <c r="L41" s="21"/>
      <c r="M41" s="5"/>
    </row>
    <row r="42" spans="1:13" s="3" customFormat="1" ht="57" x14ac:dyDescent="0.25">
      <c r="A42" s="1">
        <v>38</v>
      </c>
      <c r="B42" s="1" t="s">
        <v>135</v>
      </c>
      <c r="C42" s="4" t="s">
        <v>170</v>
      </c>
      <c r="D42" s="20" t="s">
        <v>173</v>
      </c>
      <c r="E42" s="1" t="s">
        <v>78</v>
      </c>
      <c r="F42" s="1">
        <v>2</v>
      </c>
      <c r="G42" s="5">
        <v>990.2</v>
      </c>
      <c r="H42" s="5">
        <f t="shared" si="1"/>
        <v>1980.4</v>
      </c>
      <c r="I42" s="1" t="s">
        <v>89</v>
      </c>
      <c r="J42" s="1" t="s">
        <v>43</v>
      </c>
      <c r="K42" s="1"/>
      <c r="L42" s="21"/>
      <c r="M42" s="5"/>
    </row>
    <row r="43" spans="1:13" s="3" customFormat="1" x14ac:dyDescent="0.25">
      <c r="A43" s="1">
        <v>39</v>
      </c>
      <c r="B43" s="1" t="s">
        <v>135</v>
      </c>
      <c r="C43" s="4" t="s">
        <v>170</v>
      </c>
      <c r="D43" s="20" t="s">
        <v>162</v>
      </c>
      <c r="E43" s="1" t="s">
        <v>78</v>
      </c>
      <c r="F43" s="1">
        <v>2</v>
      </c>
      <c r="G43" s="5">
        <v>134.69999999999999</v>
      </c>
      <c r="H43" s="5">
        <f t="shared" si="1"/>
        <v>269.39999999999998</v>
      </c>
      <c r="I43" s="1">
        <v>20</v>
      </c>
      <c r="J43" s="1" t="s">
        <v>43</v>
      </c>
      <c r="K43" s="1"/>
      <c r="L43" s="21"/>
      <c r="M43" s="5"/>
    </row>
    <row r="44" spans="1:13" s="3" customFormat="1" x14ac:dyDescent="0.25">
      <c r="A44" s="1">
        <v>40</v>
      </c>
      <c r="B44" s="1" t="s">
        <v>135</v>
      </c>
      <c r="C44" s="4" t="s">
        <v>170</v>
      </c>
      <c r="D44" s="20" t="s">
        <v>131</v>
      </c>
      <c r="E44" s="1" t="s">
        <v>78</v>
      </c>
      <c r="F44" s="1">
        <v>2</v>
      </c>
      <c r="G44" s="5">
        <v>195.7</v>
      </c>
      <c r="H44" s="5">
        <f t="shared" si="1"/>
        <v>391.4</v>
      </c>
      <c r="I44" s="1">
        <v>20</v>
      </c>
      <c r="J44" s="1" t="s">
        <v>43</v>
      </c>
      <c r="K44" s="1"/>
      <c r="L44" s="5"/>
      <c r="M44" s="5"/>
    </row>
    <row r="45" spans="1:13" s="3" customFormat="1" x14ac:dyDescent="0.25">
      <c r="A45" s="1">
        <v>41</v>
      </c>
      <c r="B45" s="1" t="s">
        <v>135</v>
      </c>
      <c r="C45" s="4" t="s">
        <v>25</v>
      </c>
      <c r="D45" s="20" t="s">
        <v>54</v>
      </c>
      <c r="E45" s="1" t="s">
        <v>78</v>
      </c>
      <c r="F45" s="1">
        <v>2</v>
      </c>
      <c r="G45" s="5">
        <v>21.7</v>
      </c>
      <c r="H45" s="5">
        <f t="shared" si="1"/>
        <v>43.4</v>
      </c>
      <c r="I45" s="1">
        <v>20</v>
      </c>
      <c r="J45" s="1" t="s">
        <v>15</v>
      </c>
      <c r="K45" s="1"/>
      <c r="L45" s="5"/>
      <c r="M45" s="5"/>
    </row>
    <row r="46" spans="1:13" s="3" customFormat="1" ht="42.75" x14ac:dyDescent="0.25">
      <c r="A46" s="1">
        <v>42</v>
      </c>
      <c r="B46" s="1" t="s">
        <v>135</v>
      </c>
      <c r="C46" s="4" t="s">
        <v>144</v>
      </c>
      <c r="D46" s="20" t="s">
        <v>56</v>
      </c>
      <c r="E46" s="1" t="s">
        <v>78</v>
      </c>
      <c r="F46" s="1">
        <v>4</v>
      </c>
      <c r="G46" s="5">
        <v>1194.5</v>
      </c>
      <c r="H46" s="5">
        <f t="shared" si="1"/>
        <v>4778</v>
      </c>
      <c r="I46" s="1" t="s">
        <v>104</v>
      </c>
      <c r="J46" s="1" t="s">
        <v>161</v>
      </c>
      <c r="K46" s="1"/>
      <c r="L46" s="5"/>
      <c r="M46" s="5"/>
    </row>
    <row r="47" spans="1:13" s="3" customFormat="1" ht="42.75" x14ac:dyDescent="0.25">
      <c r="A47" s="1">
        <v>43</v>
      </c>
      <c r="B47" s="1" t="s">
        <v>135</v>
      </c>
      <c r="C47" s="4" t="s">
        <v>183</v>
      </c>
      <c r="D47" s="20" t="s">
        <v>22</v>
      </c>
      <c r="E47" s="1" t="s">
        <v>78</v>
      </c>
      <c r="F47" s="1">
        <v>4</v>
      </c>
      <c r="G47" s="5">
        <v>17.45</v>
      </c>
      <c r="H47" s="5">
        <f t="shared" si="1"/>
        <v>69.8</v>
      </c>
      <c r="I47" s="1">
        <v>20</v>
      </c>
      <c r="J47" s="1">
        <v>8481</v>
      </c>
      <c r="K47" s="1"/>
      <c r="L47" s="5"/>
      <c r="M47" s="5"/>
    </row>
    <row r="48" spans="1:13" s="3" customFormat="1" x14ac:dyDescent="0.25">
      <c r="A48" s="1">
        <v>44</v>
      </c>
      <c r="B48" s="1"/>
      <c r="C48" s="4" t="s">
        <v>10</v>
      </c>
      <c r="D48" s="20" t="s">
        <v>128</v>
      </c>
      <c r="E48" s="1" t="s">
        <v>39</v>
      </c>
      <c r="F48" s="1">
        <v>1100</v>
      </c>
      <c r="G48" s="5">
        <v>0.01</v>
      </c>
      <c r="H48" s="5">
        <f t="shared" si="1"/>
        <v>11</v>
      </c>
      <c r="I48" s="1" t="s">
        <v>118</v>
      </c>
      <c r="J48" s="1" t="s">
        <v>32</v>
      </c>
      <c r="K48" s="1"/>
      <c r="L48" s="5"/>
      <c r="M48" s="5"/>
    </row>
    <row r="49" spans="1:13" s="3" customFormat="1" ht="28.5" x14ac:dyDescent="0.25">
      <c r="A49" s="1">
        <v>45</v>
      </c>
      <c r="B49" s="1" t="s">
        <v>112</v>
      </c>
      <c r="C49" s="4" t="s">
        <v>85</v>
      </c>
      <c r="D49" s="20" t="s">
        <v>31</v>
      </c>
      <c r="E49" s="1" t="s">
        <v>78</v>
      </c>
      <c r="F49" s="1">
        <v>150</v>
      </c>
      <c r="G49" s="5">
        <v>1.2</v>
      </c>
      <c r="H49" s="5">
        <f t="shared" si="1"/>
        <v>180</v>
      </c>
      <c r="I49" s="1" t="s">
        <v>121</v>
      </c>
      <c r="J49" s="1" t="s">
        <v>175</v>
      </c>
      <c r="K49" s="1"/>
      <c r="L49" s="5"/>
      <c r="M49" s="5"/>
    </row>
    <row r="50" spans="1:13" s="3" customFormat="1" ht="28.5" x14ac:dyDescent="0.25">
      <c r="A50" s="1">
        <v>46</v>
      </c>
      <c r="B50" s="1" t="s">
        <v>1</v>
      </c>
      <c r="C50" s="4" t="s">
        <v>57</v>
      </c>
      <c r="D50" s="20" t="s">
        <v>115</v>
      </c>
      <c r="E50" s="1" t="s">
        <v>78</v>
      </c>
      <c r="F50" s="1">
        <v>150</v>
      </c>
      <c r="G50" s="5">
        <v>45.8</v>
      </c>
      <c r="H50" s="5">
        <f t="shared" si="1"/>
        <v>6870</v>
      </c>
      <c r="I50" s="1" t="s">
        <v>118</v>
      </c>
      <c r="J50" s="1" t="s">
        <v>20</v>
      </c>
      <c r="K50" s="1"/>
      <c r="L50" s="5"/>
      <c r="M50" s="5"/>
    </row>
    <row r="51" spans="1:13" s="3" customFormat="1" ht="28.5" x14ac:dyDescent="0.25">
      <c r="A51" s="1">
        <v>47</v>
      </c>
      <c r="B51" s="1" t="s">
        <v>6</v>
      </c>
      <c r="C51" s="4" t="s">
        <v>114</v>
      </c>
      <c r="D51" s="20">
        <v>1100</v>
      </c>
      <c r="E51" s="1" t="s">
        <v>78</v>
      </c>
      <c r="F51" s="1">
        <v>300</v>
      </c>
      <c r="G51" s="5">
        <v>1.25</v>
      </c>
      <c r="H51" s="5">
        <f t="shared" si="1"/>
        <v>375</v>
      </c>
      <c r="I51" s="1" t="s">
        <v>179</v>
      </c>
      <c r="J51" s="1" t="s">
        <v>138</v>
      </c>
      <c r="K51" s="1"/>
      <c r="L51" s="5"/>
      <c r="M51" s="5"/>
    </row>
    <row r="52" spans="1:13" s="3" customFormat="1" ht="28.5" x14ac:dyDescent="0.25">
      <c r="A52" s="1">
        <v>48</v>
      </c>
      <c r="B52" s="1" t="s">
        <v>112</v>
      </c>
      <c r="C52" s="4" t="s">
        <v>85</v>
      </c>
      <c r="D52" s="20" t="s">
        <v>19</v>
      </c>
      <c r="E52" s="1" t="s">
        <v>78</v>
      </c>
      <c r="F52" s="1">
        <v>24</v>
      </c>
      <c r="G52" s="5">
        <v>15.47</v>
      </c>
      <c r="H52" s="5">
        <f t="shared" si="1"/>
        <v>371.28</v>
      </c>
      <c r="I52" s="1" t="s">
        <v>121</v>
      </c>
      <c r="J52" s="1" t="s">
        <v>175</v>
      </c>
      <c r="K52" s="1"/>
      <c r="L52" s="5"/>
      <c r="M52" s="5"/>
    </row>
    <row r="53" spans="1:13" s="3" customFormat="1" ht="28.5" x14ac:dyDescent="0.25">
      <c r="A53" s="1">
        <v>49</v>
      </c>
      <c r="B53" s="1" t="s">
        <v>1</v>
      </c>
      <c r="C53" s="4" t="s">
        <v>57</v>
      </c>
      <c r="D53" s="20" t="s">
        <v>122</v>
      </c>
      <c r="E53" s="1" t="s">
        <v>78</v>
      </c>
      <c r="F53" s="1">
        <v>24</v>
      </c>
      <c r="G53" s="5">
        <v>9.6</v>
      </c>
      <c r="H53" s="5">
        <f t="shared" si="1"/>
        <v>230.4</v>
      </c>
      <c r="I53" s="1" t="s">
        <v>118</v>
      </c>
      <c r="J53" s="1" t="s">
        <v>20</v>
      </c>
      <c r="K53" s="1"/>
      <c r="L53" s="5"/>
      <c r="M53" s="5"/>
    </row>
    <row r="54" spans="1:13" s="3" customFormat="1" ht="28.5" x14ac:dyDescent="0.25">
      <c r="A54" s="1">
        <v>50</v>
      </c>
      <c r="B54" s="1" t="s">
        <v>6</v>
      </c>
      <c r="C54" s="4" t="s">
        <v>114</v>
      </c>
      <c r="D54" s="20">
        <v>560</v>
      </c>
      <c r="E54" s="1" t="s">
        <v>78</v>
      </c>
      <c r="F54" s="1">
        <v>48</v>
      </c>
      <c r="G54" s="5">
        <v>0.6</v>
      </c>
      <c r="H54" s="5">
        <f t="shared" si="1"/>
        <v>28.8</v>
      </c>
      <c r="I54" s="1" t="s">
        <v>179</v>
      </c>
      <c r="J54" s="1" t="s">
        <v>138</v>
      </c>
      <c r="K54" s="1"/>
      <c r="L54" s="5"/>
      <c r="M54" s="5"/>
    </row>
    <row r="55" spans="1:13" s="3" customFormat="1" ht="28.5" x14ac:dyDescent="0.25">
      <c r="A55" s="1">
        <v>51</v>
      </c>
      <c r="B55" s="1" t="s">
        <v>112</v>
      </c>
      <c r="C55" s="4" t="s">
        <v>85</v>
      </c>
      <c r="D55" s="20" t="s">
        <v>164</v>
      </c>
      <c r="E55" s="1" t="s">
        <v>78</v>
      </c>
      <c r="F55" s="1">
        <v>26</v>
      </c>
      <c r="G55" s="5">
        <v>10.45</v>
      </c>
      <c r="H55" s="5">
        <f t="shared" si="1"/>
        <v>271.7</v>
      </c>
      <c r="I55" s="1" t="s">
        <v>121</v>
      </c>
      <c r="J55" s="1" t="s">
        <v>175</v>
      </c>
      <c r="K55" s="1"/>
      <c r="L55" s="5"/>
      <c r="M55" s="5"/>
    </row>
    <row r="56" spans="1:13" s="3" customFormat="1" ht="28.5" x14ac:dyDescent="0.25">
      <c r="A56" s="1">
        <v>52</v>
      </c>
      <c r="B56" s="1" t="s">
        <v>1</v>
      </c>
      <c r="C56" s="4" t="s">
        <v>57</v>
      </c>
      <c r="D56" s="20" t="s">
        <v>84</v>
      </c>
      <c r="E56" s="1" t="s">
        <v>78</v>
      </c>
      <c r="F56" s="1">
        <v>26</v>
      </c>
      <c r="G56" s="5">
        <v>6.14</v>
      </c>
      <c r="H56" s="5">
        <f t="shared" si="1"/>
        <v>159.63999999999999</v>
      </c>
      <c r="I56" s="1" t="s">
        <v>118</v>
      </c>
      <c r="J56" s="1" t="s">
        <v>20</v>
      </c>
      <c r="K56" s="1"/>
      <c r="L56" s="5"/>
      <c r="M56" s="5"/>
    </row>
    <row r="57" spans="1:13" s="3" customFormat="1" ht="28.5" x14ac:dyDescent="0.25">
      <c r="A57" s="1">
        <v>53</v>
      </c>
      <c r="B57" s="1" t="s">
        <v>6</v>
      </c>
      <c r="C57" s="4" t="s">
        <v>114</v>
      </c>
      <c r="D57" s="20">
        <v>450</v>
      </c>
      <c r="E57" s="1" t="s">
        <v>78</v>
      </c>
      <c r="F57" s="1">
        <v>52</v>
      </c>
      <c r="G57" s="5">
        <v>0.12</v>
      </c>
      <c r="H57" s="5">
        <f t="shared" si="1"/>
        <v>6.24</v>
      </c>
      <c r="I57" s="1" t="s">
        <v>179</v>
      </c>
      <c r="J57" s="1" t="s">
        <v>138</v>
      </c>
      <c r="K57" s="1"/>
      <c r="L57" s="5"/>
      <c r="M57" s="5"/>
    </row>
    <row r="58" spans="1:13" s="3" customFormat="1" ht="28.5" x14ac:dyDescent="0.25">
      <c r="A58" s="1">
        <v>54</v>
      </c>
      <c r="B58" s="1" t="s">
        <v>112</v>
      </c>
      <c r="C58" s="4" t="s">
        <v>85</v>
      </c>
      <c r="D58" s="20" t="s">
        <v>147</v>
      </c>
      <c r="E58" s="1" t="s">
        <v>78</v>
      </c>
      <c r="F58" s="1">
        <v>18</v>
      </c>
      <c r="G58" s="5">
        <v>9.3000000000000007</v>
      </c>
      <c r="H58" s="5">
        <f t="shared" si="1"/>
        <v>167.4</v>
      </c>
      <c r="I58" s="1" t="s">
        <v>121</v>
      </c>
      <c r="J58" s="1" t="s">
        <v>175</v>
      </c>
      <c r="K58" s="1"/>
      <c r="L58" s="5"/>
      <c r="M58" s="5"/>
    </row>
    <row r="59" spans="1:13" s="3" customFormat="1" ht="28.5" x14ac:dyDescent="0.25">
      <c r="A59" s="1">
        <v>55</v>
      </c>
      <c r="B59" s="1" t="s">
        <v>1</v>
      </c>
      <c r="C59" s="4" t="s">
        <v>57</v>
      </c>
      <c r="D59" s="20" t="s">
        <v>101</v>
      </c>
      <c r="E59" s="1" t="s">
        <v>78</v>
      </c>
      <c r="F59" s="1">
        <v>18</v>
      </c>
      <c r="G59" s="5">
        <v>4.91</v>
      </c>
      <c r="H59" s="5">
        <f t="shared" si="1"/>
        <v>88.38</v>
      </c>
      <c r="I59" s="1" t="s">
        <v>118</v>
      </c>
      <c r="J59" s="1" t="s">
        <v>20</v>
      </c>
      <c r="K59" s="1"/>
      <c r="L59" s="5"/>
      <c r="M59" s="5"/>
    </row>
    <row r="60" spans="1:13" s="3" customFormat="1" ht="28.5" x14ac:dyDescent="0.25">
      <c r="A60" s="1">
        <v>56</v>
      </c>
      <c r="B60" s="1" t="s">
        <v>6</v>
      </c>
      <c r="C60" s="4" t="s">
        <v>114</v>
      </c>
      <c r="D60" s="20">
        <v>400</v>
      </c>
      <c r="E60" s="1" t="s">
        <v>78</v>
      </c>
      <c r="F60" s="1">
        <v>36</v>
      </c>
      <c r="G60" s="5">
        <v>0.15</v>
      </c>
      <c r="H60" s="5">
        <f t="shared" si="1"/>
        <v>5.4</v>
      </c>
      <c r="I60" s="1" t="s">
        <v>179</v>
      </c>
      <c r="J60" s="1" t="s">
        <v>138</v>
      </c>
      <c r="K60" s="1"/>
      <c r="L60" s="5"/>
      <c r="M60" s="5"/>
    </row>
    <row r="61" spans="1:13" s="3" customFormat="1" ht="28.5" x14ac:dyDescent="0.25">
      <c r="A61" s="1">
        <v>57</v>
      </c>
      <c r="B61" s="1" t="s">
        <v>112</v>
      </c>
      <c r="C61" s="4" t="s">
        <v>85</v>
      </c>
      <c r="D61" s="20" t="s">
        <v>117</v>
      </c>
      <c r="E61" s="1" t="s">
        <v>78</v>
      </c>
      <c r="F61" s="1">
        <v>5</v>
      </c>
      <c r="G61" s="5">
        <v>4.37</v>
      </c>
      <c r="H61" s="5">
        <f t="shared" si="1"/>
        <v>21.85</v>
      </c>
      <c r="I61" s="1" t="s">
        <v>121</v>
      </c>
      <c r="J61" s="1" t="s">
        <v>175</v>
      </c>
      <c r="K61" s="1"/>
      <c r="L61" s="5"/>
      <c r="M61" s="5"/>
    </row>
    <row r="62" spans="1:13" s="3" customFormat="1" ht="28.5" x14ac:dyDescent="0.25">
      <c r="A62" s="1">
        <v>58</v>
      </c>
      <c r="B62" s="1" t="s">
        <v>1</v>
      </c>
      <c r="C62" s="4" t="s">
        <v>57</v>
      </c>
      <c r="D62" s="20" t="s">
        <v>177</v>
      </c>
      <c r="E62" s="1" t="s">
        <v>78</v>
      </c>
      <c r="F62" s="1">
        <v>5</v>
      </c>
      <c r="G62" s="5">
        <v>3.01</v>
      </c>
      <c r="H62" s="5">
        <f t="shared" si="1"/>
        <v>15.05</v>
      </c>
      <c r="I62" s="1" t="s">
        <v>118</v>
      </c>
      <c r="J62" s="1" t="s">
        <v>20</v>
      </c>
      <c r="K62" s="1"/>
      <c r="L62" s="5"/>
      <c r="M62" s="5"/>
    </row>
    <row r="63" spans="1:13" s="3" customFormat="1" ht="28.5" x14ac:dyDescent="0.25">
      <c r="A63" s="1">
        <v>59</v>
      </c>
      <c r="B63" s="1" t="s">
        <v>6</v>
      </c>
      <c r="C63" s="4" t="s">
        <v>114</v>
      </c>
      <c r="D63" s="20">
        <v>315</v>
      </c>
      <c r="E63" s="1" t="s">
        <v>78</v>
      </c>
      <c r="F63" s="1">
        <v>10</v>
      </c>
      <c r="G63" s="5">
        <v>0.15</v>
      </c>
      <c r="H63" s="5">
        <f t="shared" si="1"/>
        <v>1.5</v>
      </c>
      <c r="I63" s="1" t="s">
        <v>179</v>
      </c>
      <c r="J63" s="1" t="s">
        <v>138</v>
      </c>
      <c r="K63" s="1"/>
      <c r="L63" s="5"/>
      <c r="M63" s="5"/>
    </row>
    <row r="64" spans="1:13" s="3" customFormat="1" ht="28.5" x14ac:dyDescent="0.25">
      <c r="A64" s="1">
        <v>60</v>
      </c>
      <c r="B64" s="1" t="s">
        <v>112</v>
      </c>
      <c r="C64" s="4" t="s">
        <v>85</v>
      </c>
      <c r="D64" s="20" t="s">
        <v>64</v>
      </c>
      <c r="E64" s="1" t="s">
        <v>78</v>
      </c>
      <c r="F64" s="1">
        <v>12</v>
      </c>
      <c r="G64" s="5">
        <v>2.93</v>
      </c>
      <c r="H64" s="5">
        <f t="shared" si="1"/>
        <v>35.159999999999997</v>
      </c>
      <c r="I64" s="1" t="s">
        <v>121</v>
      </c>
      <c r="J64" s="1" t="s">
        <v>175</v>
      </c>
      <c r="K64" s="1"/>
      <c r="L64" s="5"/>
      <c r="M64" s="5"/>
    </row>
    <row r="65" spans="1:13" s="3" customFormat="1" ht="28.5" x14ac:dyDescent="0.25">
      <c r="A65" s="1">
        <v>61</v>
      </c>
      <c r="B65" s="1" t="s">
        <v>1</v>
      </c>
      <c r="C65" s="4" t="s">
        <v>57</v>
      </c>
      <c r="D65" s="20" t="s">
        <v>182</v>
      </c>
      <c r="E65" s="1" t="s">
        <v>78</v>
      </c>
      <c r="F65" s="1">
        <v>12</v>
      </c>
      <c r="G65" s="5">
        <v>1.9</v>
      </c>
      <c r="H65" s="5">
        <f t="shared" si="1"/>
        <v>22.8</v>
      </c>
      <c r="I65" s="1" t="s">
        <v>118</v>
      </c>
      <c r="J65" s="1" t="s">
        <v>20</v>
      </c>
      <c r="K65" s="1"/>
      <c r="L65" s="5"/>
      <c r="M65" s="5"/>
    </row>
    <row r="66" spans="1:13" s="3" customFormat="1" ht="28.5" x14ac:dyDescent="0.25">
      <c r="A66" s="1">
        <v>62</v>
      </c>
      <c r="B66" s="1" t="s">
        <v>112</v>
      </c>
      <c r="C66" s="4" t="s">
        <v>85</v>
      </c>
      <c r="D66" s="20" t="s">
        <v>156</v>
      </c>
      <c r="E66" s="1" t="s">
        <v>78</v>
      </c>
      <c r="F66" s="1">
        <v>6</v>
      </c>
      <c r="G66" s="5">
        <v>1.44</v>
      </c>
      <c r="H66" s="5">
        <f t="shared" si="1"/>
        <v>8.64</v>
      </c>
      <c r="I66" s="1" t="s">
        <v>121</v>
      </c>
      <c r="J66" s="1" t="s">
        <v>175</v>
      </c>
      <c r="K66" s="1"/>
      <c r="L66" s="5"/>
      <c r="M66" s="5"/>
    </row>
    <row r="67" spans="1:13" s="3" customFormat="1" ht="28.5" x14ac:dyDescent="0.25">
      <c r="A67" s="1">
        <v>63</v>
      </c>
      <c r="B67" s="1" t="s">
        <v>1</v>
      </c>
      <c r="C67" s="4" t="s">
        <v>57</v>
      </c>
      <c r="D67" s="20" t="s">
        <v>188</v>
      </c>
      <c r="E67" s="1" t="s">
        <v>78</v>
      </c>
      <c r="F67" s="1">
        <v>6</v>
      </c>
      <c r="G67" s="5">
        <v>1.25</v>
      </c>
      <c r="H67" s="5">
        <f t="shared" si="1"/>
        <v>7.5</v>
      </c>
      <c r="I67" s="1" t="s">
        <v>118</v>
      </c>
      <c r="J67" s="1" t="s">
        <v>20</v>
      </c>
      <c r="K67" s="1"/>
      <c r="L67" s="5"/>
      <c r="M67" s="5"/>
    </row>
    <row r="68" spans="1:13" s="3" customFormat="1" ht="28.5" x14ac:dyDescent="0.25">
      <c r="A68" s="1">
        <v>64</v>
      </c>
      <c r="B68" s="1" t="s">
        <v>112</v>
      </c>
      <c r="C68" s="4" t="s">
        <v>85</v>
      </c>
      <c r="D68" s="20" t="s">
        <v>58</v>
      </c>
      <c r="E68" s="1" t="s">
        <v>78</v>
      </c>
      <c r="F68" s="1">
        <v>8</v>
      </c>
      <c r="G68" s="5">
        <v>0.97</v>
      </c>
      <c r="H68" s="5">
        <f t="shared" si="1"/>
        <v>7.76</v>
      </c>
      <c r="I68" s="1" t="s">
        <v>121</v>
      </c>
      <c r="J68" s="1" t="s">
        <v>175</v>
      </c>
      <c r="K68" s="1"/>
      <c r="L68" s="5"/>
      <c r="M68" s="5"/>
    </row>
    <row r="69" spans="1:13" s="3" customFormat="1" ht="28.5" x14ac:dyDescent="0.25">
      <c r="A69" s="1">
        <v>65</v>
      </c>
      <c r="B69" s="1" t="s">
        <v>1</v>
      </c>
      <c r="C69" s="4" t="s">
        <v>57</v>
      </c>
      <c r="D69" s="20" t="s">
        <v>3</v>
      </c>
      <c r="E69" s="1" t="s">
        <v>78</v>
      </c>
      <c r="F69" s="1">
        <v>8</v>
      </c>
      <c r="G69" s="5">
        <v>0.61</v>
      </c>
      <c r="H69" s="5">
        <f t="shared" ref="H69:H100" si="2">ROUND(F69*G69,2)</f>
        <v>4.88</v>
      </c>
      <c r="I69" s="1" t="s">
        <v>118</v>
      </c>
      <c r="J69" s="1" t="s">
        <v>20</v>
      </c>
      <c r="K69" s="1"/>
      <c r="L69" s="5"/>
      <c r="M69" s="5"/>
    </row>
    <row r="70" spans="1:13" s="3" customFormat="1" ht="57" x14ac:dyDescent="0.25">
      <c r="A70" s="1">
        <v>66</v>
      </c>
      <c r="B70" s="1" t="s">
        <v>166</v>
      </c>
      <c r="C70" s="4" t="s">
        <v>176</v>
      </c>
      <c r="D70" s="20" t="s">
        <v>190</v>
      </c>
      <c r="E70" s="1" t="s">
        <v>78</v>
      </c>
      <c r="F70" s="1">
        <v>219</v>
      </c>
      <c r="G70" s="5">
        <v>0.6</v>
      </c>
      <c r="H70" s="5">
        <f t="shared" si="2"/>
        <v>131.4</v>
      </c>
      <c r="I70" s="1" t="s">
        <v>118</v>
      </c>
      <c r="J70" s="1" t="s">
        <v>75</v>
      </c>
      <c r="K70" s="1"/>
      <c r="L70" s="5"/>
      <c r="M70" s="5"/>
    </row>
    <row r="71" spans="1:13" s="3" customFormat="1" ht="57" x14ac:dyDescent="0.25">
      <c r="A71" s="1">
        <v>67</v>
      </c>
      <c r="B71" s="1" t="s">
        <v>166</v>
      </c>
      <c r="C71" s="4" t="s">
        <v>176</v>
      </c>
      <c r="D71" s="20" t="s">
        <v>193</v>
      </c>
      <c r="E71" s="1" t="s">
        <v>78</v>
      </c>
      <c r="F71" s="1">
        <v>21</v>
      </c>
      <c r="G71" s="5">
        <v>0.52</v>
      </c>
      <c r="H71" s="5">
        <f t="shared" si="2"/>
        <v>10.92</v>
      </c>
      <c r="I71" s="1" t="s">
        <v>118</v>
      </c>
      <c r="J71" s="1" t="s">
        <v>75</v>
      </c>
      <c r="K71" s="1"/>
      <c r="L71" s="5"/>
      <c r="M71" s="5"/>
    </row>
    <row r="72" spans="1:13" s="3" customFormat="1" ht="57" x14ac:dyDescent="0.25">
      <c r="A72" s="1">
        <v>68</v>
      </c>
      <c r="B72" s="1" t="s">
        <v>166</v>
      </c>
      <c r="C72" s="4" t="s">
        <v>176</v>
      </c>
      <c r="D72" s="20" t="s">
        <v>146</v>
      </c>
      <c r="E72" s="1" t="s">
        <v>78</v>
      </c>
      <c r="F72" s="1">
        <v>22</v>
      </c>
      <c r="G72" s="5">
        <v>0.5</v>
      </c>
      <c r="H72" s="5">
        <f t="shared" si="2"/>
        <v>11</v>
      </c>
      <c r="I72" s="1" t="s">
        <v>118</v>
      </c>
      <c r="J72" s="1" t="s">
        <v>75</v>
      </c>
      <c r="K72" s="1"/>
      <c r="L72" s="5"/>
      <c r="M72" s="5"/>
    </row>
    <row r="73" spans="1:13" s="3" customFormat="1" ht="57" x14ac:dyDescent="0.25">
      <c r="A73" s="1">
        <v>69</v>
      </c>
      <c r="B73" s="1" t="s">
        <v>166</v>
      </c>
      <c r="C73" s="4" t="s">
        <v>176</v>
      </c>
      <c r="D73" s="20" t="s">
        <v>116</v>
      </c>
      <c r="E73" s="1" t="s">
        <v>78</v>
      </c>
      <c r="F73" s="1">
        <v>23</v>
      </c>
      <c r="G73" s="5">
        <v>0.65</v>
      </c>
      <c r="H73" s="5">
        <f t="shared" si="2"/>
        <v>14.95</v>
      </c>
      <c r="I73" s="1" t="s">
        <v>118</v>
      </c>
      <c r="J73" s="1" t="s">
        <v>75</v>
      </c>
      <c r="K73" s="1"/>
      <c r="L73" s="5"/>
      <c r="M73" s="5"/>
    </row>
    <row r="74" spans="1:13" s="3" customFormat="1" ht="57" x14ac:dyDescent="0.25">
      <c r="A74" s="1">
        <v>70</v>
      </c>
      <c r="B74" s="1" t="s">
        <v>166</v>
      </c>
      <c r="C74" s="4" t="s">
        <v>176</v>
      </c>
      <c r="D74" s="20" t="s">
        <v>62</v>
      </c>
      <c r="E74" s="1" t="s">
        <v>78</v>
      </c>
      <c r="F74" s="1">
        <v>4</v>
      </c>
      <c r="G74" s="5">
        <v>0.41499999999999998</v>
      </c>
      <c r="H74" s="5">
        <f t="shared" si="2"/>
        <v>1.66</v>
      </c>
      <c r="I74" s="1" t="s">
        <v>118</v>
      </c>
      <c r="J74" s="1" t="s">
        <v>75</v>
      </c>
      <c r="K74" s="1"/>
      <c r="L74" s="5"/>
      <c r="M74" s="5"/>
    </row>
    <row r="75" spans="1:13" s="3" customFormat="1" ht="57" x14ac:dyDescent="0.25">
      <c r="A75" s="1">
        <v>71</v>
      </c>
      <c r="B75" s="1" t="s">
        <v>166</v>
      </c>
      <c r="C75" s="4" t="s">
        <v>176</v>
      </c>
      <c r="D75" s="20" t="s">
        <v>74</v>
      </c>
      <c r="E75" s="1" t="s">
        <v>78</v>
      </c>
      <c r="F75" s="1">
        <v>4</v>
      </c>
      <c r="G75" s="5">
        <v>0.26</v>
      </c>
      <c r="H75" s="5">
        <f t="shared" si="2"/>
        <v>1.04</v>
      </c>
      <c r="I75" s="1" t="s">
        <v>118</v>
      </c>
      <c r="J75" s="1" t="s">
        <v>75</v>
      </c>
      <c r="K75" s="1"/>
      <c r="L75" s="5"/>
      <c r="M75" s="5"/>
    </row>
    <row r="76" spans="1:13" s="3" customFormat="1" ht="57" x14ac:dyDescent="0.25">
      <c r="A76" s="1">
        <v>72</v>
      </c>
      <c r="B76" s="1" t="s">
        <v>166</v>
      </c>
      <c r="C76" s="4" t="s">
        <v>176</v>
      </c>
      <c r="D76" s="20" t="s">
        <v>60</v>
      </c>
      <c r="E76" s="1" t="s">
        <v>78</v>
      </c>
      <c r="F76" s="1">
        <v>10</v>
      </c>
      <c r="G76" s="5">
        <v>0.24</v>
      </c>
      <c r="H76" s="5">
        <f t="shared" si="2"/>
        <v>2.4</v>
      </c>
      <c r="I76" s="1" t="s">
        <v>118</v>
      </c>
      <c r="J76" s="1" t="s">
        <v>75</v>
      </c>
      <c r="K76" s="1"/>
      <c r="L76" s="5"/>
      <c r="M76" s="5"/>
    </row>
    <row r="77" spans="1:13" s="3" customFormat="1" ht="57" x14ac:dyDescent="0.25">
      <c r="A77" s="1">
        <v>73</v>
      </c>
      <c r="B77" s="1" t="s">
        <v>166</v>
      </c>
      <c r="C77" s="4" t="s">
        <v>176</v>
      </c>
      <c r="D77" s="20" t="s">
        <v>184</v>
      </c>
      <c r="E77" s="1" t="s">
        <v>78</v>
      </c>
      <c r="F77" s="1">
        <v>4</v>
      </c>
      <c r="G77" s="5">
        <v>0.22500000000000001</v>
      </c>
      <c r="H77" s="5">
        <f t="shared" si="2"/>
        <v>0.9</v>
      </c>
      <c r="I77" s="1" t="s">
        <v>118</v>
      </c>
      <c r="J77" s="1" t="s">
        <v>75</v>
      </c>
      <c r="K77" s="1"/>
      <c r="L77" s="5"/>
      <c r="M77" s="5"/>
    </row>
    <row r="78" spans="1:13" s="3" customFormat="1" ht="28.5" x14ac:dyDescent="0.25">
      <c r="A78" s="1">
        <v>74</v>
      </c>
      <c r="B78" s="1"/>
      <c r="C78" s="4" t="s">
        <v>27</v>
      </c>
      <c r="D78" s="20" t="s">
        <v>158</v>
      </c>
      <c r="E78" s="1" t="s">
        <v>78</v>
      </c>
      <c r="F78" s="1">
        <v>12</v>
      </c>
      <c r="G78" s="5">
        <v>2.2000000000000002</v>
      </c>
      <c r="H78" s="5">
        <f t="shared" si="2"/>
        <v>26.4</v>
      </c>
      <c r="I78" s="1" t="s">
        <v>151</v>
      </c>
      <c r="J78" s="1" t="s">
        <v>44</v>
      </c>
      <c r="K78" s="1"/>
      <c r="L78" s="5"/>
      <c r="M78" s="5"/>
    </row>
    <row r="79" spans="1:13" s="3" customFormat="1" ht="28.5" x14ac:dyDescent="0.25">
      <c r="A79" s="1">
        <v>75</v>
      </c>
      <c r="B79" s="1"/>
      <c r="C79" s="4" t="s">
        <v>27</v>
      </c>
      <c r="D79" s="20" t="s">
        <v>130</v>
      </c>
      <c r="E79" s="1" t="s">
        <v>78</v>
      </c>
      <c r="F79" s="1">
        <v>2</v>
      </c>
      <c r="G79" s="5">
        <v>0.85</v>
      </c>
      <c r="H79" s="5">
        <f t="shared" si="2"/>
        <v>1.7</v>
      </c>
      <c r="I79" s="1" t="s">
        <v>151</v>
      </c>
      <c r="J79" s="1" t="s">
        <v>44</v>
      </c>
      <c r="K79" s="1"/>
      <c r="L79" s="5"/>
      <c r="M79" s="5"/>
    </row>
    <row r="80" spans="1:13" s="3" customFormat="1" ht="28.5" x14ac:dyDescent="0.25">
      <c r="A80" s="1">
        <v>76</v>
      </c>
      <c r="B80" s="1"/>
      <c r="C80" s="4" t="s">
        <v>27</v>
      </c>
      <c r="D80" s="20" t="s">
        <v>186</v>
      </c>
      <c r="E80" s="1" t="s">
        <v>78</v>
      </c>
      <c r="F80" s="1">
        <v>4</v>
      </c>
      <c r="G80" s="5">
        <v>0.37</v>
      </c>
      <c r="H80" s="5">
        <f t="shared" si="2"/>
        <v>1.48</v>
      </c>
      <c r="I80" s="1" t="s">
        <v>151</v>
      </c>
      <c r="J80" s="1" t="s">
        <v>44</v>
      </c>
      <c r="K80" s="1"/>
      <c r="L80" s="5"/>
      <c r="M80" s="5"/>
    </row>
    <row r="81" spans="1:13" s="3" customFormat="1" ht="28.5" x14ac:dyDescent="0.25">
      <c r="A81" s="1">
        <v>77</v>
      </c>
      <c r="B81" s="1"/>
      <c r="C81" s="4" t="s">
        <v>27</v>
      </c>
      <c r="D81" s="20" t="s">
        <v>87</v>
      </c>
      <c r="E81" s="1" t="s">
        <v>78</v>
      </c>
      <c r="F81" s="1">
        <v>2</v>
      </c>
      <c r="G81" s="5">
        <v>0.45</v>
      </c>
      <c r="H81" s="5">
        <f t="shared" si="2"/>
        <v>0.9</v>
      </c>
      <c r="I81" s="1" t="s">
        <v>151</v>
      </c>
      <c r="J81" s="1" t="s">
        <v>44</v>
      </c>
      <c r="K81" s="1"/>
      <c r="L81" s="5"/>
      <c r="M81" s="5"/>
    </row>
    <row r="82" spans="1:13" s="3" customFormat="1" ht="42.75" x14ac:dyDescent="0.25">
      <c r="A82" s="1">
        <v>78</v>
      </c>
      <c r="B82" s="1"/>
      <c r="C82" s="4" t="s">
        <v>83</v>
      </c>
      <c r="D82" s="20" t="s">
        <v>154</v>
      </c>
      <c r="E82" s="1" t="s">
        <v>185</v>
      </c>
      <c r="F82" s="1">
        <v>16</v>
      </c>
      <c r="G82" s="5">
        <v>118</v>
      </c>
      <c r="H82" s="5">
        <f t="shared" si="2"/>
        <v>1888</v>
      </c>
      <c r="I82" s="1" t="s">
        <v>14</v>
      </c>
      <c r="J82" s="1">
        <v>7326</v>
      </c>
      <c r="K82" s="1"/>
      <c r="L82" s="5"/>
      <c r="M82" s="5"/>
    </row>
    <row r="83" spans="1:13" s="3" customFormat="1" ht="42.75" x14ac:dyDescent="0.25">
      <c r="A83" s="1">
        <v>79</v>
      </c>
      <c r="B83" s="1"/>
      <c r="C83" s="4" t="s">
        <v>171</v>
      </c>
      <c r="D83" s="20" t="s">
        <v>68</v>
      </c>
      <c r="E83" s="1" t="s">
        <v>185</v>
      </c>
      <c r="F83" s="1">
        <v>4</v>
      </c>
      <c r="G83" s="5">
        <v>20</v>
      </c>
      <c r="H83" s="5">
        <f t="shared" si="2"/>
        <v>80</v>
      </c>
      <c r="I83" s="1" t="s">
        <v>14</v>
      </c>
      <c r="J83" s="1" t="s">
        <v>106</v>
      </c>
      <c r="K83" s="1"/>
      <c r="L83" s="5"/>
      <c r="M83" s="5"/>
    </row>
    <row r="84" spans="1:13" s="3" customFormat="1" ht="57" x14ac:dyDescent="0.25">
      <c r="A84" s="1">
        <v>80</v>
      </c>
      <c r="B84" s="1"/>
      <c r="C84" s="4" t="s">
        <v>155</v>
      </c>
      <c r="D84" s="20" t="s">
        <v>148</v>
      </c>
      <c r="E84" s="1" t="s">
        <v>78</v>
      </c>
      <c r="F84" s="1">
        <v>6</v>
      </c>
      <c r="G84" s="5">
        <v>36.799999999999997</v>
      </c>
      <c r="H84" s="5">
        <f t="shared" si="2"/>
        <v>220.8</v>
      </c>
      <c r="I84" s="1" t="s">
        <v>14</v>
      </c>
      <c r="J84" s="1" t="s">
        <v>133</v>
      </c>
      <c r="K84" s="1"/>
      <c r="L84" s="5"/>
      <c r="M84" s="5"/>
    </row>
    <row r="85" spans="1:13" s="3" customFormat="1" ht="28.5" x14ac:dyDescent="0.25">
      <c r="A85" s="1">
        <v>81</v>
      </c>
      <c r="B85" s="1" t="s">
        <v>110</v>
      </c>
      <c r="C85" s="4" t="s">
        <v>94</v>
      </c>
      <c r="D85" s="20" t="s">
        <v>165</v>
      </c>
      <c r="E85" s="1" t="s">
        <v>185</v>
      </c>
      <c r="F85" s="1">
        <v>12</v>
      </c>
      <c r="G85" s="5">
        <v>208.23</v>
      </c>
      <c r="H85" s="5">
        <f t="shared" si="2"/>
        <v>2498.7600000000002</v>
      </c>
      <c r="I85" s="1" t="s">
        <v>14</v>
      </c>
      <c r="J85" s="1">
        <v>7305310000</v>
      </c>
      <c r="K85" s="1"/>
      <c r="L85" s="5"/>
      <c r="M85" s="5"/>
    </row>
    <row r="86" spans="1:13" s="3" customFormat="1" ht="28.5" x14ac:dyDescent="0.25">
      <c r="A86" s="1">
        <v>82</v>
      </c>
      <c r="B86" s="1" t="s">
        <v>38</v>
      </c>
      <c r="C86" s="4" t="s">
        <v>86</v>
      </c>
      <c r="D86" s="20" t="s">
        <v>195</v>
      </c>
      <c r="E86" s="1" t="s">
        <v>185</v>
      </c>
      <c r="F86" s="1">
        <v>3</v>
      </c>
      <c r="G86" s="5">
        <v>0.5</v>
      </c>
      <c r="H86" s="5">
        <f t="shared" si="2"/>
        <v>1.5</v>
      </c>
      <c r="I86" s="1" t="s">
        <v>69</v>
      </c>
      <c r="J86" s="1">
        <v>8536901000</v>
      </c>
      <c r="K86" s="1"/>
      <c r="L86" s="5"/>
      <c r="M86" s="5"/>
    </row>
    <row r="87" spans="1:13" s="3" customFormat="1" ht="42.75" x14ac:dyDescent="0.25">
      <c r="A87" s="1">
        <v>83</v>
      </c>
      <c r="B87" s="1" t="s">
        <v>160</v>
      </c>
      <c r="C87" s="4" t="s">
        <v>198</v>
      </c>
      <c r="D87" s="20" t="s">
        <v>111</v>
      </c>
      <c r="E87" s="1" t="s">
        <v>78</v>
      </c>
      <c r="F87" s="1">
        <v>2</v>
      </c>
      <c r="G87" s="5">
        <v>0.5</v>
      </c>
      <c r="H87" s="5">
        <f t="shared" si="2"/>
        <v>1</v>
      </c>
      <c r="I87" s="1" t="s">
        <v>140</v>
      </c>
      <c r="J87" s="1" t="s">
        <v>7</v>
      </c>
      <c r="K87" s="1"/>
      <c r="L87" s="5"/>
      <c r="M87" s="5"/>
    </row>
    <row r="88" spans="1:13" s="3" customFormat="1" ht="85.5" x14ac:dyDescent="0.25">
      <c r="A88" s="1">
        <v>84</v>
      </c>
      <c r="B88" s="1"/>
      <c r="C88" s="4" t="s">
        <v>107</v>
      </c>
      <c r="D88" s="20" t="s">
        <v>119</v>
      </c>
      <c r="E88" s="1" t="s">
        <v>78</v>
      </c>
      <c r="F88" s="1">
        <v>4</v>
      </c>
      <c r="G88" s="5">
        <v>63.6</v>
      </c>
      <c r="H88" s="5">
        <f t="shared" si="2"/>
        <v>254.4</v>
      </c>
      <c r="I88" s="1" t="s">
        <v>14</v>
      </c>
      <c r="J88" s="1" t="s">
        <v>133</v>
      </c>
      <c r="K88" s="1"/>
      <c r="L88" s="5"/>
      <c r="M88" s="5"/>
    </row>
    <row r="89" spans="1:13" s="3" customFormat="1" ht="28.5" x14ac:dyDescent="0.25">
      <c r="A89" s="1">
        <v>85</v>
      </c>
      <c r="B89" s="1"/>
      <c r="C89" s="4" t="s">
        <v>108</v>
      </c>
      <c r="D89" s="20" t="s">
        <v>91</v>
      </c>
      <c r="E89" s="1" t="s">
        <v>78</v>
      </c>
      <c r="F89" s="1">
        <v>1</v>
      </c>
      <c r="G89" s="5">
        <v>8</v>
      </c>
      <c r="H89" s="5">
        <f t="shared" si="2"/>
        <v>8</v>
      </c>
      <c r="I89" s="1" t="s">
        <v>73</v>
      </c>
      <c r="J89" s="1">
        <v>8537109000</v>
      </c>
      <c r="K89" s="1"/>
      <c r="L89" s="5"/>
      <c r="M89" s="5"/>
    </row>
    <row r="90" spans="1:13" s="3" customFormat="1" ht="28.5" x14ac:dyDescent="0.25">
      <c r="A90" s="1">
        <v>86</v>
      </c>
      <c r="B90" s="1" t="s">
        <v>197</v>
      </c>
      <c r="C90" s="4" t="s">
        <v>79</v>
      </c>
      <c r="D90" s="20" t="s">
        <v>45</v>
      </c>
      <c r="E90" s="1" t="s">
        <v>39</v>
      </c>
      <c r="F90" s="1">
        <v>70</v>
      </c>
      <c r="G90" s="5">
        <v>5.03</v>
      </c>
      <c r="H90" s="5">
        <f t="shared" si="2"/>
        <v>352.1</v>
      </c>
      <c r="I90" s="1" t="s">
        <v>109</v>
      </c>
      <c r="J90" s="1" t="s">
        <v>63</v>
      </c>
      <c r="K90" s="1"/>
      <c r="L90" s="5"/>
      <c r="M90" s="5"/>
    </row>
    <row r="91" spans="1:13" s="3" customFormat="1" ht="28.5" x14ac:dyDescent="0.25">
      <c r="A91" s="1">
        <v>87</v>
      </c>
      <c r="B91" s="1" t="s">
        <v>92</v>
      </c>
      <c r="C91" s="4" t="s">
        <v>81</v>
      </c>
      <c r="D91" s="20" t="s">
        <v>191</v>
      </c>
      <c r="E91" s="1" t="s">
        <v>78</v>
      </c>
      <c r="F91" s="1">
        <v>18</v>
      </c>
      <c r="G91" s="5">
        <v>0.6</v>
      </c>
      <c r="H91" s="5">
        <f t="shared" si="2"/>
        <v>10.8</v>
      </c>
      <c r="I91" s="1" t="s">
        <v>109</v>
      </c>
      <c r="J91" s="1" t="s">
        <v>16</v>
      </c>
      <c r="K91" s="1"/>
      <c r="L91" s="5"/>
      <c r="M91" s="5"/>
    </row>
    <row r="92" spans="1:13" s="3" customFormat="1" ht="28.5" x14ac:dyDescent="0.25">
      <c r="A92" s="1">
        <v>88</v>
      </c>
      <c r="B92" s="1"/>
      <c r="C92" s="4" t="s">
        <v>49</v>
      </c>
      <c r="D92" s="20" t="s">
        <v>136</v>
      </c>
      <c r="E92" s="1" t="s">
        <v>39</v>
      </c>
      <c r="F92" s="1">
        <v>7</v>
      </c>
      <c r="G92" s="5">
        <v>0.37</v>
      </c>
      <c r="H92" s="5">
        <f t="shared" si="2"/>
        <v>2.59</v>
      </c>
      <c r="I92" s="1" t="s">
        <v>181</v>
      </c>
      <c r="J92" s="1" t="s">
        <v>167</v>
      </c>
      <c r="K92" s="1"/>
      <c r="L92" s="5"/>
      <c r="M92" s="5"/>
    </row>
    <row r="93" spans="1:13" s="3" customFormat="1" ht="142.5" x14ac:dyDescent="0.25">
      <c r="A93" s="1">
        <v>89</v>
      </c>
      <c r="B93" s="1"/>
      <c r="C93" s="4" t="s">
        <v>70</v>
      </c>
      <c r="D93" s="20" t="s">
        <v>33</v>
      </c>
      <c r="E93" s="1" t="s">
        <v>78</v>
      </c>
      <c r="F93" s="1">
        <v>6</v>
      </c>
      <c r="G93" s="5">
        <v>2.1</v>
      </c>
      <c r="H93" s="5">
        <f t="shared" si="2"/>
        <v>12.6</v>
      </c>
      <c r="I93" s="1" t="s">
        <v>179</v>
      </c>
      <c r="J93" s="1" t="s">
        <v>157</v>
      </c>
      <c r="K93" s="1"/>
      <c r="L93" s="5"/>
      <c r="M93" s="5"/>
    </row>
    <row r="94" spans="1:13" s="27" customFormat="1" ht="143.25" thickBot="1" x14ac:dyDescent="0.3">
      <c r="A94" s="1">
        <v>90</v>
      </c>
      <c r="B94" s="23"/>
      <c r="C94" s="24" t="s">
        <v>70</v>
      </c>
      <c r="D94" s="25" t="s">
        <v>72</v>
      </c>
      <c r="E94" s="23" t="s">
        <v>78</v>
      </c>
      <c r="F94" s="23">
        <v>6</v>
      </c>
      <c r="G94" s="26">
        <v>2.1</v>
      </c>
      <c r="H94" s="5">
        <f t="shared" si="2"/>
        <v>12.6</v>
      </c>
      <c r="I94" s="23" t="s">
        <v>179</v>
      </c>
      <c r="J94" s="23" t="s">
        <v>157</v>
      </c>
      <c r="K94" s="23"/>
      <c r="L94" s="26"/>
      <c r="M94" s="5"/>
    </row>
    <row r="95" spans="1:13" s="8" customFormat="1" ht="15.75" thickBot="1" x14ac:dyDescent="0.3">
      <c r="C95" s="7"/>
      <c r="D95" s="7"/>
      <c r="E95" s="6"/>
      <c r="F95" s="6"/>
      <c r="G95" s="6"/>
      <c r="H95" s="13">
        <f>SUM(H5:H94)</f>
        <v>313827.77000000014</v>
      </c>
      <c r="I95" s="6"/>
      <c r="J95" s="6"/>
      <c r="K95" s="6"/>
      <c r="L95" s="6"/>
      <c r="M95" s="13"/>
    </row>
    <row r="96" spans="1:13" s="8" customFormat="1" x14ac:dyDescent="0.25"/>
    <row r="97" spans="1:13" s="8" customFormat="1" x14ac:dyDescent="0.25"/>
    <row r="98" spans="1:13" s="8" customFormat="1" x14ac:dyDescent="0.25">
      <c r="A98" s="8" t="s">
        <v>11</v>
      </c>
    </row>
    <row r="99" spans="1:13" s="3" customFormat="1" x14ac:dyDescent="0.25">
      <c r="A99" s="8"/>
    </row>
    <row r="100" spans="1:13" s="3" customFormat="1" x14ac:dyDescent="0.25">
      <c r="A100" s="8" t="s">
        <v>178</v>
      </c>
      <c r="B100" s="14"/>
      <c r="C100" s="15"/>
      <c r="D100" s="15"/>
      <c r="E100" s="14"/>
      <c r="F100" s="14"/>
      <c r="G100" s="14"/>
      <c r="H100" s="14"/>
      <c r="I100" s="14"/>
      <c r="J100" s="14"/>
      <c r="K100" s="14"/>
      <c r="L100" s="14"/>
      <c r="M100" s="14"/>
    </row>
    <row r="101" spans="1:13" s="3" customFormat="1" x14ac:dyDescent="0.25">
      <c r="A101" s="8" t="s">
        <v>36</v>
      </c>
      <c r="B101" s="14"/>
      <c r="C101" s="15"/>
      <c r="D101" s="15"/>
      <c r="E101" s="14"/>
      <c r="F101" s="14"/>
      <c r="G101" s="14"/>
      <c r="H101" s="14"/>
      <c r="I101" s="14"/>
      <c r="J101" s="14"/>
      <c r="K101" s="14"/>
      <c r="L101" s="14"/>
      <c r="M101" s="14"/>
    </row>
    <row r="102" spans="1:13" s="3" customFormat="1" x14ac:dyDescent="0.25">
      <c r="A102" s="8"/>
      <c r="B102" s="14"/>
      <c r="C102" s="15"/>
      <c r="D102" s="15"/>
      <c r="E102" s="14"/>
      <c r="F102" s="14"/>
      <c r="G102" s="14"/>
      <c r="H102" s="14"/>
      <c r="I102" s="14"/>
      <c r="J102" s="14"/>
      <c r="K102" s="14"/>
      <c r="L102" s="14"/>
      <c r="M102" s="14"/>
    </row>
    <row r="103" spans="1:13" s="3" customFormat="1" x14ac:dyDescent="0.25">
      <c r="A103" s="8" t="s">
        <v>77</v>
      </c>
      <c r="B103" s="14"/>
      <c r="C103" s="15"/>
      <c r="D103" s="15"/>
      <c r="E103" s="14"/>
      <c r="F103" s="14"/>
      <c r="G103" s="14"/>
      <c r="H103" s="14"/>
      <c r="I103" s="14"/>
      <c r="J103" s="14"/>
      <c r="K103" s="14"/>
      <c r="L103" s="14"/>
      <c r="M103" s="14"/>
    </row>
    <row r="104" spans="1:13" s="3" customFormat="1" x14ac:dyDescent="0.25">
      <c r="A104" s="8"/>
      <c r="B104" s="14"/>
      <c r="C104" s="15"/>
      <c r="D104" s="15"/>
      <c r="E104" s="14"/>
      <c r="F104" s="14"/>
      <c r="G104" s="14"/>
      <c r="H104" s="14"/>
      <c r="I104" s="14"/>
      <c r="J104" s="14"/>
      <c r="K104" s="14"/>
      <c r="L104" s="14"/>
      <c r="M104" s="14"/>
    </row>
    <row r="105" spans="1:13" s="3" customFormat="1" x14ac:dyDescent="0.25">
      <c r="A105" s="8" t="s">
        <v>18</v>
      </c>
      <c r="B105" s="14"/>
      <c r="C105" s="15"/>
      <c r="D105" s="15"/>
      <c r="E105" s="14"/>
      <c r="F105" s="14"/>
      <c r="G105" s="14"/>
      <c r="H105" s="14"/>
      <c r="I105" s="14"/>
      <c r="J105" s="14"/>
      <c r="K105" s="14"/>
      <c r="L105" s="14"/>
      <c r="M105" s="14"/>
    </row>
    <row r="106" spans="1:13" s="3" customFormat="1" x14ac:dyDescent="0.25">
      <c r="A106" s="8" t="s">
        <v>93</v>
      </c>
      <c r="B106" s="14"/>
      <c r="C106" s="15"/>
      <c r="D106" s="15"/>
      <c r="E106" s="14"/>
      <c r="F106" s="14"/>
      <c r="G106" s="14"/>
      <c r="H106" s="14"/>
      <c r="I106" s="14"/>
      <c r="J106" s="14"/>
      <c r="K106" s="14"/>
      <c r="L106" s="14"/>
      <c r="M106" s="14"/>
    </row>
    <row r="107" spans="1:13" s="3" customFormat="1" x14ac:dyDescent="0.25">
      <c r="A107" s="8" t="s">
        <v>127</v>
      </c>
      <c r="B107" s="14"/>
      <c r="C107" s="15"/>
      <c r="D107" s="15"/>
      <c r="E107" s="14"/>
      <c r="F107" s="14"/>
      <c r="G107" s="14"/>
      <c r="H107" s="14"/>
      <c r="I107" s="14"/>
      <c r="J107" s="14"/>
      <c r="K107" s="14"/>
      <c r="L107" s="14"/>
      <c r="M107" s="14"/>
    </row>
    <row r="108" spans="1:13" s="3" customFormat="1" x14ac:dyDescent="0.25">
      <c r="A108" s="8" t="s">
        <v>172</v>
      </c>
      <c r="B108" s="14"/>
      <c r="C108" s="15"/>
      <c r="D108" s="15"/>
      <c r="E108" s="14"/>
      <c r="F108" s="14"/>
      <c r="G108" s="14"/>
      <c r="H108" s="14"/>
      <c r="I108" s="14"/>
      <c r="J108" s="14"/>
      <c r="K108" s="14"/>
      <c r="L108" s="14"/>
      <c r="M108" s="14"/>
    </row>
    <row r="109" spans="1:13" s="3" customFormat="1" x14ac:dyDescent="0.25">
      <c r="A109" s="8" t="s">
        <v>150</v>
      </c>
      <c r="B109" s="14"/>
      <c r="C109" s="15"/>
      <c r="D109" s="15"/>
      <c r="E109" s="14"/>
      <c r="F109" s="14"/>
      <c r="G109" s="14"/>
      <c r="H109" s="14"/>
      <c r="I109" s="14"/>
      <c r="J109" s="14"/>
      <c r="K109" s="14"/>
      <c r="L109" s="14"/>
      <c r="M109" s="14"/>
    </row>
    <row r="110" spans="1:13" s="3" customFormat="1" x14ac:dyDescent="0.25">
      <c r="A110" s="8"/>
      <c r="B110" s="14"/>
      <c r="C110" s="15"/>
      <c r="D110" s="15"/>
      <c r="E110" s="14"/>
      <c r="F110" s="14"/>
      <c r="G110" s="14"/>
      <c r="H110" s="14"/>
      <c r="I110" s="14"/>
      <c r="J110" s="14"/>
      <c r="K110" s="14"/>
      <c r="L110" s="14"/>
      <c r="M110" s="14"/>
    </row>
    <row r="111" spans="1:13" s="3" customFormat="1" x14ac:dyDescent="0.25">
      <c r="A111" s="8" t="s">
        <v>168</v>
      </c>
      <c r="B111" s="14"/>
      <c r="C111" s="15"/>
      <c r="D111" s="15"/>
      <c r="E111" s="14"/>
      <c r="F111" s="14"/>
      <c r="G111" s="14"/>
      <c r="H111" s="14"/>
      <c r="I111" s="14"/>
      <c r="J111" s="14"/>
      <c r="K111" s="14"/>
      <c r="L111" s="14"/>
      <c r="M111" s="14"/>
    </row>
    <row r="112" spans="1:13" s="3" customFormat="1" x14ac:dyDescent="0.25">
      <c r="A112" s="16" t="s">
        <v>142</v>
      </c>
      <c r="B112" s="14"/>
      <c r="C112" s="15"/>
      <c r="D112" s="15"/>
      <c r="E112" s="14"/>
      <c r="F112" s="14"/>
      <c r="G112" s="14"/>
      <c r="H112" s="14"/>
      <c r="I112" s="14"/>
      <c r="J112" s="14"/>
      <c r="K112" s="14"/>
      <c r="L112" s="14"/>
      <c r="M112" s="14"/>
    </row>
    <row r="113" spans="1:13" s="3" customFormat="1" x14ac:dyDescent="0.25">
      <c r="A113" s="16" t="s">
        <v>8</v>
      </c>
      <c r="B113" s="14"/>
      <c r="C113" s="15"/>
      <c r="D113" s="15"/>
      <c r="E113" s="14"/>
      <c r="F113" s="14"/>
      <c r="G113" s="14"/>
      <c r="H113" s="14"/>
      <c r="I113" s="14"/>
      <c r="J113" s="14"/>
      <c r="K113" s="14"/>
      <c r="L113" s="14"/>
      <c r="M113" s="14"/>
    </row>
    <row r="114" spans="1:13" s="3" customFormat="1" x14ac:dyDescent="0.25">
      <c r="A114" s="16" t="s">
        <v>95</v>
      </c>
      <c r="B114" s="14"/>
      <c r="C114" s="15"/>
      <c r="D114" s="15"/>
      <c r="E114" s="14"/>
      <c r="F114" s="14"/>
      <c r="G114" s="14"/>
      <c r="H114" s="14"/>
      <c r="I114" s="14"/>
      <c r="J114" s="14"/>
      <c r="K114" s="14"/>
      <c r="L114" s="14"/>
      <c r="M114" s="14"/>
    </row>
    <row r="115" spans="1:13" s="3" customFormat="1" x14ac:dyDescent="0.25">
      <c r="A115" s="16" t="s">
        <v>35</v>
      </c>
      <c r="B115" s="14"/>
      <c r="C115" s="15"/>
      <c r="D115" s="15"/>
      <c r="E115" s="14"/>
      <c r="F115" s="14"/>
      <c r="G115" s="14"/>
      <c r="H115" s="14"/>
      <c r="I115" s="14"/>
      <c r="J115" s="14"/>
      <c r="K115" s="14"/>
      <c r="L115" s="14"/>
      <c r="M115" s="14"/>
    </row>
    <row r="116" spans="1:13" s="3" customFormat="1" x14ac:dyDescent="0.25">
      <c r="A116" s="16" t="s">
        <v>80</v>
      </c>
      <c r="B116" s="14"/>
      <c r="C116" s="15"/>
      <c r="D116" s="15"/>
      <c r="E116" s="14"/>
      <c r="F116" s="14"/>
      <c r="G116" s="14"/>
      <c r="H116" s="14"/>
      <c r="I116" s="14"/>
      <c r="J116" s="14"/>
      <c r="K116" s="14"/>
      <c r="L116" s="14"/>
      <c r="M116" s="14"/>
    </row>
    <row r="117" spans="1:13" s="3" customFormat="1" x14ac:dyDescent="0.25">
      <c r="A117" s="16" t="s">
        <v>200</v>
      </c>
      <c r="B117" s="14"/>
      <c r="C117" s="15"/>
      <c r="D117" s="15"/>
      <c r="E117" s="14"/>
      <c r="F117" s="14"/>
      <c r="G117" s="14"/>
      <c r="H117" s="14"/>
      <c r="I117" s="14"/>
      <c r="J117" s="14"/>
      <c r="K117" s="14"/>
      <c r="L117" s="14"/>
      <c r="M117" s="14"/>
    </row>
    <row r="118" spans="1:13" s="3" customFormat="1" x14ac:dyDescent="0.25">
      <c r="A118" s="8"/>
      <c r="B118" s="14"/>
      <c r="C118" s="15"/>
      <c r="D118" s="15"/>
      <c r="E118" s="14"/>
      <c r="F118" s="14"/>
      <c r="G118" s="14"/>
      <c r="H118" s="14"/>
      <c r="I118" s="14"/>
      <c r="J118" s="14"/>
      <c r="K118" s="14"/>
      <c r="L118" s="14"/>
      <c r="M118" s="14"/>
    </row>
    <row r="119" spans="1:13" s="3" customFormat="1" x14ac:dyDescent="0.25">
      <c r="A119" s="8" t="s">
        <v>123</v>
      </c>
      <c r="B119" s="14"/>
      <c r="C119" s="15"/>
      <c r="D119" s="15"/>
      <c r="E119" s="14"/>
      <c r="F119" s="14"/>
      <c r="G119" s="14"/>
      <c r="H119" s="14"/>
      <c r="I119" s="14"/>
      <c r="J119" s="14"/>
      <c r="K119" s="14"/>
      <c r="L119" s="14"/>
      <c r="M119" s="14"/>
    </row>
    <row r="120" spans="1:13" s="3" customFormat="1" x14ac:dyDescent="0.25">
      <c r="A120" s="16" t="s">
        <v>174</v>
      </c>
      <c r="B120" s="14"/>
      <c r="C120" s="15"/>
      <c r="D120" s="15"/>
      <c r="E120" s="14"/>
      <c r="F120" s="14"/>
      <c r="G120" s="14"/>
      <c r="H120" s="14"/>
      <c r="I120" s="14"/>
      <c r="J120" s="14"/>
      <c r="K120" s="14"/>
      <c r="L120" s="14"/>
      <c r="M120" s="14"/>
    </row>
    <row r="121" spans="1:13" s="3" customFormat="1" x14ac:dyDescent="0.25">
      <c r="A121" s="16" t="s">
        <v>132</v>
      </c>
      <c r="B121" s="14"/>
      <c r="C121" s="15"/>
      <c r="D121" s="15"/>
      <c r="E121" s="14"/>
      <c r="F121" s="14"/>
      <c r="G121" s="14"/>
      <c r="H121" s="14"/>
      <c r="I121" s="14"/>
      <c r="J121" s="14"/>
      <c r="K121" s="14"/>
      <c r="L121" s="14"/>
      <c r="M121" s="14"/>
    </row>
    <row r="122" spans="1:13" s="3" customFormat="1" x14ac:dyDescent="0.25">
      <c r="A122" s="16" t="s">
        <v>102</v>
      </c>
      <c r="B122" s="14"/>
      <c r="C122" s="15"/>
      <c r="D122" s="15"/>
      <c r="E122" s="14"/>
      <c r="F122" s="14"/>
      <c r="G122" s="14"/>
      <c r="H122" s="14"/>
      <c r="I122" s="14"/>
      <c r="J122" s="14"/>
      <c r="K122" s="14"/>
      <c r="L122" s="14"/>
      <c r="M122" s="14"/>
    </row>
    <row r="123" spans="1:13" s="8" customFormat="1" x14ac:dyDescent="0.25">
      <c r="A123" s="6"/>
      <c r="B123" s="6"/>
      <c r="C123" s="7"/>
      <c r="D123" s="7"/>
      <c r="E123" s="6"/>
      <c r="F123" s="6"/>
      <c r="G123" s="6"/>
      <c r="H123" s="6"/>
      <c r="I123" s="6"/>
      <c r="J123" s="6"/>
      <c r="K123" s="6"/>
      <c r="L123" s="6"/>
      <c r="M123" s="6"/>
    </row>
    <row r="124" spans="1:13" s="3" customFormat="1" x14ac:dyDescent="0.25">
      <c r="A124" s="8" t="s">
        <v>159</v>
      </c>
      <c r="B124" s="14"/>
      <c r="C124" s="15"/>
      <c r="D124" s="15"/>
      <c r="E124" s="14"/>
      <c r="F124" s="14"/>
      <c r="G124" s="14"/>
      <c r="H124" s="14"/>
      <c r="I124" s="14"/>
      <c r="J124" s="14"/>
      <c r="K124" s="14"/>
      <c r="L124" s="14"/>
      <c r="M124" s="14"/>
    </row>
    <row r="125" spans="1:13" s="3" customFormat="1" x14ac:dyDescent="0.25">
      <c r="A125" s="16" t="s">
        <v>149</v>
      </c>
      <c r="B125" s="14"/>
      <c r="C125" s="15"/>
      <c r="D125" s="15"/>
      <c r="E125" s="14"/>
      <c r="F125" s="14"/>
      <c r="G125" s="14"/>
      <c r="H125" s="14"/>
      <c r="I125" s="14"/>
      <c r="J125" s="14"/>
      <c r="K125" s="14"/>
      <c r="L125" s="14"/>
      <c r="M125" s="14"/>
    </row>
    <row r="126" spans="1:13" s="8" customFormat="1" x14ac:dyDescent="0.25">
      <c r="A126" s="22" t="s">
        <v>125</v>
      </c>
      <c r="B126" s="6"/>
      <c r="C126" s="7"/>
      <c r="D126" s="7"/>
      <c r="E126" s="6"/>
      <c r="F126" s="6"/>
      <c r="G126" s="6"/>
      <c r="H126" s="6"/>
      <c r="I126" s="6"/>
      <c r="J126" s="6"/>
      <c r="K126" s="6"/>
      <c r="L126" s="6"/>
      <c r="M126" s="6"/>
    </row>
  </sheetData>
  <mergeCells count="1">
    <mergeCell ref="A2:K2"/>
  </mergeCells>
  <pageMargins left="0.62992125984252001" right="0.35433070866141703" top="0.35433070866141703" bottom="0.47244094488188998" header="0.23622047244094499" footer="0.31496062992126"/>
  <pageSetup paperSize="9" scale="64" fitToHeight="7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2026-06-10T09:18:40Z</dcterms:created>
  <dcterms:modified xsi:type="dcterms:W3CDTF">2026-06-10T09:18:40Z</dcterms:modified>
</cp:coreProperties>
</file>